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3530BE5D-39CF-4A18-AD91-3FD6052F3D59}" xr6:coauthVersionLast="47" xr6:coauthVersionMax="47" xr10:uidLastSave="{00000000-0000-0000-0000-000000000000}"/>
  <bookViews>
    <workbookView xWindow="-90" yWindow="-90" windowWidth="19380" windowHeight="9765" tabRatio="752" xr2:uid="{00000000-000D-0000-FFFF-FFFF00000000}"/>
  </bookViews>
  <sheets>
    <sheet name="Updates" sheetId="12" r:id="rId1"/>
    <sheet name="MSRP List Price" sheetId="1" r:id="rId2"/>
    <sheet name="Discount from MSRP " sheetId="2" r:id="rId3"/>
    <sheet name="Lease and Rental Rates" sheetId="4" r:id="rId4"/>
    <sheet name="Service-Supplies Pricing" sheetId="3" r:id="rId5"/>
    <sheet name="OEM Supplies" sheetId="11" r:id="rId6"/>
    <sheet name="Discontinued Service-Supplies" sheetId="10" r:id="rId7"/>
  </sheets>
  <definedNames>
    <definedName name="_xlnm._FilterDatabase" localSheetId="5" hidden="1">'OEM Supplies'!$A$7:$C$147</definedName>
    <definedName name="_xlnm.Print_Area" localSheetId="6">'Discontinued Service-Supplies'!$A$1:$BR$64</definedName>
    <definedName name="_xlnm.Print_Area" localSheetId="3">'Lease and Rental Rates'!$A$1:$M$12</definedName>
    <definedName name="_xlnm.Print_Area" localSheetId="1">'MSRP List Price'!$A$1:$R$50</definedName>
    <definedName name="_xlnm.Print_Area" localSheetId="4">'Service-Supplies Pricing'!$A$1:$AA$64</definedName>
    <definedName name="_xlnm.Print_Area" localSheetId="0">Updates!$A$1:$Q$39</definedName>
    <definedName name="_xlnm.Print_Titles" localSheetId="6">'Discontinued Service-Supplies'!$2:$10</definedName>
    <definedName name="_xlnm.Print_Titles" localSheetId="2">'Discount from MSRP '!$1:$6</definedName>
    <definedName name="_xlnm.Print_Titles" localSheetId="3">'Lease and Rental Rates'!$1:$3</definedName>
    <definedName name="_xlnm.Print_Titles" localSheetId="1">'MSRP List Price'!$1:$9</definedName>
    <definedName name="_xlnm.Print_Titles" localSheetId="4">'Service-Supplies Pricing'!$2:$10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4" l="1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M4" i="4"/>
  <c r="L4" i="4"/>
  <c r="K4" i="4"/>
  <c r="J4" i="4"/>
</calcChain>
</file>

<file path=xl/sharedStrings.xml><?xml version="1.0" encoding="utf-8"?>
<sst xmlns="http://schemas.openxmlformats.org/spreadsheetml/2006/main" count="1543" uniqueCount="346">
  <si>
    <t>Pricing Item</t>
  </si>
  <si>
    <t>ADF</t>
  </si>
  <si>
    <t>RADF</t>
  </si>
  <si>
    <t>Scan Station</t>
  </si>
  <si>
    <t>Base Cabinet</t>
  </si>
  <si>
    <t>Platen Cover</t>
  </si>
  <si>
    <t>Bypass Paper Supply</t>
  </si>
  <si>
    <t>Output Tray</t>
  </si>
  <si>
    <t>Facsimile Options</t>
  </si>
  <si>
    <t>Facsimile Kit</t>
  </si>
  <si>
    <t>Dual Line Option</t>
  </si>
  <si>
    <t>Additional Fax Memory</t>
  </si>
  <si>
    <t>Connectivity / Security</t>
  </si>
  <si>
    <t>Network Connectivity Kit</t>
  </si>
  <si>
    <t>Make</t>
  </si>
  <si>
    <t>Model</t>
  </si>
  <si>
    <t>Large Capacity Tray</t>
  </si>
  <si>
    <t>Additional Paper Drawer</t>
  </si>
  <si>
    <t>Hard Drive Security Kit</t>
  </si>
  <si>
    <t>Network Security Kit</t>
  </si>
  <si>
    <t>Vendor Name:</t>
  </si>
  <si>
    <t>Color</t>
  </si>
  <si>
    <t>B&amp;W</t>
  </si>
  <si>
    <t>Standard Financing Terms (Months)</t>
  </si>
  <si>
    <t>Straight Lease</t>
  </si>
  <si>
    <t>Fair Market Value Lease</t>
  </si>
  <si>
    <t>Includes B&amp;W and Color/B&amp;W Segments</t>
  </si>
  <si>
    <t xml:space="preserve">Group A </t>
  </si>
  <si>
    <t>Multi-function Devices (MFD), A3</t>
  </si>
  <si>
    <t>Segment 2</t>
  </si>
  <si>
    <t>Segment 3</t>
  </si>
  <si>
    <t>Segment 4</t>
  </si>
  <si>
    <t>Segment 5</t>
  </si>
  <si>
    <t>Segment 6</t>
  </si>
  <si>
    <t>Segment 7</t>
  </si>
  <si>
    <t>Segment 2
B&amp;W
(20 - 30)</t>
  </si>
  <si>
    <t>Segment 2
Color/B&amp;W
(20 - 30)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</si>
  <si>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</si>
  <si>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</si>
  <si>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</si>
  <si>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</si>
  <si>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</si>
  <si>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Segment 5
Color/B&amp;W
(51 - 60)</t>
  </si>
  <si>
    <t>Segment 6
B&amp;W
(61 - 70)</t>
  </si>
  <si>
    <t>Segment 6
Color/B&amp;W
(61 - 70)</t>
  </si>
  <si>
    <t>Segment 7
B&amp;W
(71 - 90)</t>
  </si>
  <si>
    <t>Segment 7
Color/B&amp;W
(71 - 90)</t>
  </si>
  <si>
    <t xml:space="preserve">Base Unit </t>
  </si>
  <si>
    <t>(20 - 30)</t>
  </si>
  <si>
    <t>(31 - 40)</t>
  </si>
  <si>
    <t>(31-40)</t>
  </si>
  <si>
    <t>(41 - 50)</t>
  </si>
  <si>
    <t>(51 - 60)</t>
  </si>
  <si>
    <t>(61 - 70)</t>
  </si>
  <si>
    <t>(71 - 90)</t>
  </si>
  <si>
    <t xml:space="preserve">Connecivity / Security </t>
  </si>
  <si>
    <t xml:space="preserve">Accessibility Options </t>
  </si>
  <si>
    <t>Service and Supply Pricing</t>
  </si>
  <si>
    <t xml:space="preserve">Maintenance Agreements
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</si>
  <si>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</si>
  <si>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Zero Base Charge</t>
  </si>
  <si>
    <t>Parts and labor only (no supplies)</t>
  </si>
  <si>
    <t>% Increase in rate for inclusion of staples</t>
  </si>
  <si>
    <t>Included Number of Clicks per Month</t>
  </si>
  <si>
    <t>Monthly Base Charge
Option 1</t>
  </si>
  <si>
    <t>Monthly Base Charge
Option 2</t>
  </si>
  <si>
    <t>Monthly Base Charge
Option 3</t>
  </si>
  <si>
    <t>% Increase in rate for Remote Service Zone</t>
  </si>
  <si>
    <t>% Increase in rate for Rural Service Zone</t>
  </si>
  <si>
    <t>Urban Service Zone</t>
  </si>
  <si>
    <t>End-User Training and Support (per hour) - beyond the required one free hour</t>
  </si>
  <si>
    <t xml:space="preserve">Additional End-User taining on Device and/or software </t>
  </si>
  <si>
    <t>Additional Services</t>
  </si>
  <si>
    <t>Flat Rate Charge</t>
  </si>
  <si>
    <t>Price Per Mile</t>
  </si>
  <si>
    <t>Equipment Move
Service Zone 2</t>
  </si>
  <si>
    <t>Equipment Move
Service Zone 3</t>
  </si>
  <si>
    <t>Paper-Feed Unit</t>
  </si>
  <si>
    <t>3 - Hole Punch</t>
  </si>
  <si>
    <t>Saddle Stitch Finishing</t>
  </si>
  <si>
    <t>Lease and Rental Rates</t>
  </si>
  <si>
    <t>Newly Manufactured Equipment</t>
  </si>
  <si>
    <t>New Power Protection Unit (required)</t>
  </si>
  <si>
    <t>MSRP List Price</t>
  </si>
  <si>
    <t>Discount % from MSRP/List Price</t>
  </si>
  <si>
    <t>MSRP/List Price</t>
  </si>
  <si>
    <t>Discount from MSRP/List Price</t>
  </si>
  <si>
    <t>Accessory Installation/Maintenance (per hour)</t>
  </si>
  <si>
    <t>Fixed Margin</t>
  </si>
  <si>
    <t>Daily Treasury Yield Curve Rate</t>
  </si>
  <si>
    <t>Published Date of DTYCR (must be quarter end date)</t>
  </si>
  <si>
    <t>Flat Rate Fee</t>
  </si>
  <si>
    <t>Service Calls not covered under the Maintenance Agreement</t>
  </si>
  <si>
    <t>Accessibility Options (i.e. ADA compliant)</t>
  </si>
  <si>
    <t xml:space="preserve">Software </t>
  </si>
  <si>
    <t>Accessories</t>
  </si>
  <si>
    <t>Hard Drive Removal and Surrender</t>
  </si>
  <si>
    <t>Service and Supplies Pricing</t>
  </si>
  <si>
    <t>OEM Supplies</t>
  </si>
  <si>
    <t>Term (Months)</t>
  </si>
  <si>
    <t>% Increase for Property Tax</t>
  </si>
  <si>
    <t>Canon</t>
  </si>
  <si>
    <t>imageRUNNER ADVANCE 4525i II</t>
  </si>
  <si>
    <t>imageRUNNER ADVANCE C3525i II</t>
  </si>
  <si>
    <t>imageRUNNER 2525</t>
  </si>
  <si>
    <t>imageRUNNER ADVANCE C5535i II</t>
  </si>
  <si>
    <t>imageRUNNER ADVANCE 4535i II</t>
  </si>
  <si>
    <t>imageRUNNER ADVANCE 4545i II</t>
  </si>
  <si>
    <t>imageRUNNER ADVANCE 4551i II</t>
  </si>
  <si>
    <t>imageRUNNER ADVANCE 6555i II</t>
  </si>
  <si>
    <t>imageRUNNER ADVANCE 6565i II</t>
  </si>
  <si>
    <t>imageRUNNER ADVANCE 6575i II</t>
  </si>
  <si>
    <t>imageRUNNER ADVANCE C3530i II</t>
  </si>
  <si>
    <t>imageRUNNER ADVANCE C5540i II</t>
  </si>
  <si>
    <t>imageRUNNER ADVANCE C5550i II</t>
  </si>
  <si>
    <t>imageRUNNER ADVANCE C5560i II</t>
  </si>
  <si>
    <t>imageRUNNER ADVANCE C7565i II</t>
  </si>
  <si>
    <t>imageRUNNER ADVANCE C7570i II</t>
  </si>
  <si>
    <t>imageRUNNER ADVANCE C7580i II</t>
  </si>
  <si>
    <t>ADF Access Handle-A1</t>
  </si>
  <si>
    <t>Voice Guidance Kit-G1</t>
  </si>
  <si>
    <t xml:space="preserve">Voice Operation Kit-D1 </t>
  </si>
  <si>
    <t>Additional Option (HDD Data Erase Scheduler)</t>
  </si>
  <si>
    <t>Additional Option (Remote Fax Kit-A1e)</t>
  </si>
  <si>
    <t>Additional Option (3rd/4th Line Option)</t>
  </si>
  <si>
    <t>Additional Option (Inner Finisher)</t>
  </si>
  <si>
    <t>Additional Option (Staple Finisher)</t>
  </si>
  <si>
    <t>Additional Option (Buffer Pass Unit)</t>
  </si>
  <si>
    <t>Additional Option (Inner 2/3 Hole Puncher)</t>
  </si>
  <si>
    <t>Additional Option (Envelope Feeder Attachment)</t>
  </si>
  <si>
    <t>Standard</t>
  </si>
  <si>
    <t>N/A</t>
  </si>
  <si>
    <t>Additional Option (High Capacity Paper-Feed Unit)</t>
  </si>
  <si>
    <t>Additional Option (Document Insertion / Folding Unit)</t>
  </si>
  <si>
    <t>Additional Option (EFI Fiery Print Controller imagePASS)</t>
  </si>
  <si>
    <r>
      <t xml:space="preserve">11 x 17" impressions (counts as 2 clicks)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</si>
  <si>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 xml:space="preserve"> Standard </t>
  </si>
  <si>
    <t>25.00%¹</t>
  </si>
  <si>
    <t xml:space="preserve"> ¹ Plus Travel</t>
  </si>
  <si>
    <t>Additional Advanced / IT Training</t>
  </si>
  <si>
    <t>Additonal IT Support</t>
  </si>
  <si>
    <t>Supplemental Accessory Install</t>
  </si>
  <si>
    <t>Standard 4 hours of Training - PER HOUR</t>
  </si>
  <si>
    <t>Hard Disk Drive Replacement Service - Flat Rate Charge</t>
  </si>
  <si>
    <t>Hard Disk Drive Erase Service - Flat Rate Charge</t>
  </si>
  <si>
    <t>imageRUNNER ADVANCE 4525i III</t>
  </si>
  <si>
    <t>imageRUNNER ADVANCE 4535i III</t>
  </si>
  <si>
    <t>imageRUNNER ADVANCE C3525i III</t>
  </si>
  <si>
    <t>imageRUNNER ADVANCE C3530i III</t>
  </si>
  <si>
    <t>imageRUNNER ADVANCE C5535i III</t>
  </si>
  <si>
    <t>imageRUNNER ADVANCE C5540i III</t>
  </si>
  <si>
    <t>imageRUNNER ADVANCE C5550i III</t>
  </si>
  <si>
    <t>imageRUNNER ADVANCE C5560i III</t>
  </si>
  <si>
    <t>imageRUNNER ADVANCE 4545i III</t>
  </si>
  <si>
    <t>imageRUNNER ADVANCE 4551i III</t>
  </si>
  <si>
    <t>imageRUNNER ADVANCE 6555i III</t>
  </si>
  <si>
    <t>imageRUNNER ADVANCE 6575i III</t>
  </si>
  <si>
    <t>imageRUNNER ADVANCE 6565i III</t>
  </si>
  <si>
    <t>imageRUNNER ADVANCE C7565i III</t>
  </si>
  <si>
    <t>imageRUNNER ADVANCE C7570i III</t>
  </si>
  <si>
    <t>imageRUNNER ADVANCE C7580i III</t>
  </si>
  <si>
    <t>1857B001AA</t>
  </si>
  <si>
    <t>Stamp Ink Cartridge-C1</t>
  </si>
  <si>
    <t>Item #</t>
  </si>
  <si>
    <t>1008B001AA</t>
  </si>
  <si>
    <t>0148C001AA</t>
  </si>
  <si>
    <t>0473C003AA</t>
  </si>
  <si>
    <t>Staple-P1</t>
  </si>
  <si>
    <t>Staple Cartridge-Y1 (for Booklet Finisher-Y1)</t>
  </si>
  <si>
    <t xml:space="preserve">GPR-57 Toner Black </t>
  </si>
  <si>
    <t xml:space="preserve">Staple Cartridge-Y1 </t>
  </si>
  <si>
    <t xml:space="preserve">GPR-53 Black Toner </t>
  </si>
  <si>
    <t xml:space="preserve">GPR-53 Cyan Toner </t>
  </si>
  <si>
    <t>GPR-53 Magenta Toner</t>
  </si>
  <si>
    <t xml:space="preserve">GPR-53 Yellow Toner </t>
  </si>
  <si>
    <t>GPR-53L Cyan Toner  (8.5K impressions @ 5% coverage)</t>
  </si>
  <si>
    <t>GPR-53L Magenta Toner  (8.5K impressions @ 5% coverage)</t>
  </si>
  <si>
    <t>GPR-53L Yellow Toner  (8.5K impressions @ 5% coverage)</t>
  </si>
  <si>
    <t>0481C003AB</t>
  </si>
  <si>
    <t>0482C003AB</t>
  </si>
  <si>
    <t>0483C003AB</t>
  </si>
  <si>
    <t>0484C003AB</t>
  </si>
  <si>
    <t xml:space="preserve">GPR-55 TONER BK </t>
  </si>
  <si>
    <t xml:space="preserve">GPR-55 TONER C </t>
  </si>
  <si>
    <t xml:space="preserve">GPR-55 TONER M </t>
  </si>
  <si>
    <t xml:space="preserve">GPR-55 TONER Y </t>
  </si>
  <si>
    <t>0146C001AA</t>
  </si>
  <si>
    <t>3766B003AA</t>
  </si>
  <si>
    <t>Staple Cartridge-X1</t>
  </si>
  <si>
    <t>Staple Cartridge-Y1</t>
  </si>
  <si>
    <t xml:space="preserve">GPR-38 - Black Toner </t>
  </si>
  <si>
    <t>1007B001AA</t>
  </si>
  <si>
    <t>0998C003AA</t>
  </si>
  <si>
    <t>0999C003AA</t>
  </si>
  <si>
    <t>1000C003AA</t>
  </si>
  <si>
    <t>1001C003AA</t>
  </si>
  <si>
    <t xml:space="preserve">Staple Cartridge-X1 </t>
  </si>
  <si>
    <t xml:space="preserve">Staple-N1 (for Staple Finisher-X1 &amp; Booklet Finisher-X1) </t>
  </si>
  <si>
    <t xml:space="preserve">Staple-P1 (for Booklet Finisher-X1) </t>
  </si>
  <si>
    <t xml:space="preserve">GPR-56 Toner Black </t>
  </si>
  <si>
    <t xml:space="preserve">GPR-56 Toner Cyan </t>
  </si>
  <si>
    <t xml:space="preserve">GPR-56 Toner Magenta </t>
  </si>
  <si>
    <t>GPR-56 Toner Yellow</t>
  </si>
  <si>
    <t>Short-Term Lease</t>
  </si>
  <si>
    <t>$1 Buyout Lease</t>
  </si>
  <si>
    <t>SUMMARY OF UPDATES TO PRICE LIST</t>
  </si>
  <si>
    <t>IMAGErunner 2530 has been removed from the price list</t>
  </si>
  <si>
    <t>imageRUNNER 2525 - Discontinued</t>
  </si>
  <si>
    <t>imageRUNNER 2530 - Discontinued</t>
  </si>
  <si>
    <t>6707A001AC</t>
  </si>
  <si>
    <t>Staple Cartridge-J1</t>
  </si>
  <si>
    <t>2786B003AB</t>
  </si>
  <si>
    <t>GPR-34 Black Toner</t>
  </si>
  <si>
    <t>2785B003AB</t>
  </si>
  <si>
    <t>GPR-35 Black Toner</t>
  </si>
  <si>
    <t>* Please note OEM Supplies for discontinued models are listed on the "OEM Supplies" tab. Service pricing for discontinued models is listed on the "Discontinued Service - Supplies" tab.</t>
  </si>
  <si>
    <t>imageRUNNER ADVANCE DX 4751i</t>
  </si>
  <si>
    <t>imageRUNNER ADVANCE DX 4751i has been added to the price list</t>
  </si>
  <si>
    <t>imageRUNNER ADVANCE DX 4725i has been added to the price list</t>
  </si>
  <si>
    <t>imageRUNNER ADVANCE DX 4725i</t>
  </si>
  <si>
    <t>imageRUNNER ADVANCE DX C3725i</t>
  </si>
  <si>
    <t>imageRUNNER ADVANCE DX C3725i has been added to the price list</t>
  </si>
  <si>
    <t>imageRUNNER ADVANCE DX C3730i</t>
  </si>
  <si>
    <t>imageRUNNER ADVANCE DX C3730i has been added to the price list</t>
  </si>
  <si>
    <t>imageRUNNER ADVANCE DX 4735i</t>
  </si>
  <si>
    <t>imageRUNNER ADVANCE DX 4735i has been added to the price list</t>
  </si>
  <si>
    <t>imageRUNNER ADVANCE DX 4745i</t>
  </si>
  <si>
    <t>imageRUNNER ADVANCE DX 4745i has been added to the price list</t>
  </si>
  <si>
    <t>1391C003AB</t>
  </si>
  <si>
    <t>1392C003AB</t>
  </si>
  <si>
    <t>1393C003AB</t>
  </si>
  <si>
    <t>imageRUNNER ADVANCE DX 6780i  has been added to the price list</t>
  </si>
  <si>
    <t xml:space="preserve">imageRUNNER ADVANCE DX 6780i </t>
  </si>
  <si>
    <t>imageRUNNER ADVANCE DX 6755i has been added to the price list</t>
  </si>
  <si>
    <t>imageRUNNER ADVANCE DX 6765i has been added to the price list</t>
  </si>
  <si>
    <t>imageRUNNER ADVANCE DX C7770i has been added to the price list</t>
  </si>
  <si>
    <t xml:space="preserve">imageRUNNER ADVANCE DX 6755i  </t>
  </si>
  <si>
    <t>8524B003BA</t>
  </si>
  <si>
    <t>8525B003AB</t>
  </si>
  <si>
    <t>8526B003AB</t>
  </si>
  <si>
    <t>8527B003AB</t>
  </si>
  <si>
    <t xml:space="preserve">imageRUNNER ADVANCE DX 6765i  </t>
  </si>
  <si>
    <t>imageRUNNER ADVANCE DX C7770i</t>
  </si>
  <si>
    <t>Staple Cartridge-X1 (for Staple Finisher-AC1 &amp; Booklet Finisher-AC1)</t>
  </si>
  <si>
    <t xml:space="preserve">Staple Cartridge-Y1 (for Booklet Finisher-AC1) </t>
  </si>
  <si>
    <t>imageRUNNER ADVANCE DX C5750i</t>
  </si>
  <si>
    <t>imageRUNNER ADVANCE DX C5750i has been added to the price list</t>
  </si>
  <si>
    <t xml:space="preserve">imageRUNNER ADVANCE DX C7765i </t>
  </si>
  <si>
    <t>imageRUNNER ADVANCE DX C7765i has been added to the price list</t>
  </si>
  <si>
    <t>imageRUNNER ADVANCE DX C7780i has been added to the price list</t>
  </si>
  <si>
    <t>imageRUNNER ADVANCE DX C7780i</t>
  </si>
  <si>
    <t>imageRUNNER ADVANCE DX C5740i</t>
  </si>
  <si>
    <t>imageRUNNER ADVANCE DX C5760i</t>
  </si>
  <si>
    <t>imageRUNNER ADVANCE DX C5740i has been added to the price list</t>
  </si>
  <si>
    <t>imageRUNNER ADVANCE DX C5760i has been added to the price list</t>
  </si>
  <si>
    <t>imageRUNNER ADVANCE DX 6000i</t>
  </si>
  <si>
    <t>imageRUNNER ADVANCE DX 6000i has been added to the price list</t>
  </si>
  <si>
    <t>0481C003BA</t>
  </si>
  <si>
    <t>imageRUNNER ADVANCE DX C5735i</t>
  </si>
  <si>
    <t>imageRUNNER ADVANCE DX C5735i has been added to the price list</t>
  </si>
  <si>
    <t>imageRUNNER ADVANCE 6555i III - discontinued</t>
  </si>
  <si>
    <t>imageRUNNER ADVANCE 6575i III - discontinued</t>
  </si>
  <si>
    <t>imageRUNNER ADVANCE 6565i III - discontinued</t>
  </si>
  <si>
    <t>imageRUNNER ADVANCE 6555i III has been removed from the price list and added to discontinued service tab</t>
  </si>
  <si>
    <t>imageRUNNER ADVANCE 6565i III has been removed from the price list and added to discontinued service tab</t>
  </si>
  <si>
    <t>imageRUNNER ADVANCE 6575i III has been removed from the price list and added to discontinued service tab</t>
  </si>
  <si>
    <t>Clarification added to the Lease and Rental Rates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</si>
  <si>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</si>
  <si>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imageRUNNER ADVANCE DX C5870i</t>
  </si>
  <si>
    <t>imageRUNNER ADVANCE DX C5870i has been added to the price list</t>
  </si>
  <si>
    <t>3763C003AA</t>
  </si>
  <si>
    <t>3764C003AA</t>
  </si>
  <si>
    <t>3765C003AA</t>
  </si>
  <si>
    <t>3766C003AA</t>
  </si>
  <si>
    <t xml:space="preserve">GPR-61 TONER BK </t>
  </si>
  <si>
    <t>GPR-61 TONER C</t>
  </si>
  <si>
    <t xml:space="preserve">GPR-61 TONER M </t>
  </si>
  <si>
    <t xml:space="preserve">GPR-61 TONER Y </t>
  </si>
  <si>
    <t>imageRUNNER ADVANCE C3525i III and 3530i III have been removed from the price list and added to discontinued service tab</t>
  </si>
  <si>
    <t>imageRUNNER ADVANCE 4525i III - Discontinued</t>
  </si>
  <si>
    <t>imageRUNNER ADVANCE 4535i III - Discontinued</t>
  </si>
  <si>
    <t>imageRUNNER ADVANCE 4545i III - Discontinued</t>
  </si>
  <si>
    <t>imageRUNNER ADVANCE 4551i III - Discontinued</t>
  </si>
  <si>
    <t>imageRUNNER ADVANCE C3525i III - Discontinued</t>
  </si>
  <si>
    <t>imageRUNNER ADVANCE C3530i III - Discontinued</t>
  </si>
  <si>
    <t>imageRUNNER ADVANCE C5535i III - Discontinued</t>
  </si>
  <si>
    <t>imageRUNNER ADVANCE C5540i III - Discontinued</t>
  </si>
  <si>
    <t>imageRUNNER ADVANCE C5550i III - Discontinued</t>
  </si>
  <si>
    <t>imageRUNNER ADVANCE C5560i III - Discontinued</t>
  </si>
  <si>
    <t>imageRUNNER ADVANCE C7565i III - discontinued</t>
  </si>
  <si>
    <t>imageRUNNER ADVANCE C7570i III - discontinued</t>
  </si>
  <si>
    <t>imageRUNNER ADVANCE C7580i III - discontinued</t>
  </si>
  <si>
    <t>imageRUNNER ADVANCE 4525i III, 4535i III, 4545i III, and 4551i III have been removed from the price list and added to discontinued service tab</t>
  </si>
  <si>
    <t>imageRUNNER ADVANCE C5535i III, C5540i III, C5550i III, and C5560i III have been removed from the price list and added to discontinued service tab</t>
  </si>
  <si>
    <t>imageRUNNER ADVANCE C7565i III, C7570i III, and C7580i III have been removed from the price list and added to discontinued service tab</t>
  </si>
  <si>
    <t>imageRUNNER ADVANCE DX C5840i</t>
  </si>
  <si>
    <t>imageRUNNER ADVANCE DX C5850i</t>
  </si>
  <si>
    <t>imageRUNNER ADVANCE DX 6860i</t>
  </si>
  <si>
    <t>imageRUNNER ADVANCE DX C5860i</t>
  </si>
  <si>
    <t>imageRUNNER ADVANCE DX 6870i</t>
  </si>
  <si>
    <t>imageRUNNER ADVANCE DX C5840i has been added to the price list</t>
  </si>
  <si>
    <t>imageRUNNER ADVANCE DX C5850i has been added to the price list</t>
  </si>
  <si>
    <t>imageRUNNER ADVANCE DX C5860i has been added to the price list</t>
  </si>
  <si>
    <t>imageRUNNER ADVANCE DX 6860i has been added to the price list</t>
  </si>
  <si>
    <t>imageRUNNER ADVANCE DX 6870i has been added to the price list</t>
  </si>
  <si>
    <t>4766C003AA</t>
  </si>
  <si>
    <t>GPR-63 Toner Black (71.5K impressions @ 6% coverage)</t>
  </si>
  <si>
    <t>Updated with latest MSRP List Pricing</t>
  </si>
  <si>
    <t>imageRUNNER ADVANCE DX C3826i</t>
  </si>
  <si>
    <t>imageRUNNER ADVANCE DX C3830i</t>
  </si>
  <si>
    <t>imageRUNNER ADVANCE DX C3835i</t>
  </si>
  <si>
    <t>imageRUNNER ADVANCE DX C3826i, DX C3830i, and DX C3835i have been added to the price list</t>
  </si>
  <si>
    <t>Updated MSRP for New Power Protection Unit</t>
  </si>
  <si>
    <t>imageRUNNER ADVANCE DX 6755i and 6765i have been removed from the price list and added to the discontinued service tab</t>
  </si>
  <si>
    <t>imageRUNNER ADVANCE DX 6755i  - discontinued</t>
  </si>
  <si>
    <t>imageRUNNER ADVANCE DX 6765i  - discontinued</t>
  </si>
  <si>
    <r>
      <t xml:space="preserve">Parts and labor only (no supplies) - </t>
    </r>
    <r>
      <rPr>
        <b/>
        <i/>
        <sz val="11"/>
        <rFont val="Calibri"/>
        <family val="2"/>
      </rPr>
      <t>Monthly Fee</t>
    </r>
  </si>
  <si>
    <r>
      <t xml:space="preserve">Base Charge -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</si>
  <si>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r>
      <t xml:space="preserve">Overage Rate (includes </t>
    </r>
    <r>
      <rPr>
        <b/>
        <sz val="11"/>
        <rFont val="Calibri"/>
        <family val="2"/>
      </rPr>
      <t xml:space="preserve">OEM </t>
    </r>
    <r>
      <rPr>
        <sz val="11"/>
        <rFont val="Calibri"/>
        <family val="2"/>
      </rPr>
      <t>Toner, parts, labor (no staples)</t>
    </r>
  </si>
  <si>
    <r>
      <t xml:space="preserve">Price Per Hour </t>
    </r>
    <r>
      <rPr>
        <b/>
        <i/>
        <sz val="11"/>
        <rFont val="Calibri"/>
        <family val="2"/>
      </rPr>
      <t>(1 Hour Minimum)</t>
    </r>
  </si>
  <si>
    <r>
      <t xml:space="preserve">Price Per Hour </t>
    </r>
    <r>
      <rPr>
        <b/>
        <i/>
        <sz val="11"/>
        <rFont val="Calibri"/>
        <family val="2"/>
      </rPr>
      <t>(or partial hour)</t>
    </r>
  </si>
  <si>
    <r>
      <t xml:space="preserve">Price Per Mile </t>
    </r>
    <r>
      <rPr>
        <b/>
        <i/>
        <sz val="11"/>
        <rFont val="Calibri"/>
        <family val="2"/>
      </rPr>
      <t>(Outside of Zone 2)</t>
    </r>
  </si>
  <si>
    <t>imageRUNNER ADVANCE DX C3725i - Discontinued</t>
  </si>
  <si>
    <t>imageRUNNER ADVANCE DX C3730i - Discontinued</t>
  </si>
  <si>
    <t>imageRUNNER ADVANCE DX C5740i - Discontinued</t>
  </si>
  <si>
    <t>imageRUNNER ADVANCE DX C5735i - Discontinued</t>
  </si>
  <si>
    <t>imageRUNNER ADVANCE DX C5750i - Discontinued</t>
  </si>
  <si>
    <t>imageRUNNER ADVANCE DX C5760i - Discontinued</t>
  </si>
  <si>
    <t>imageRUNNER ADVANCE DX C7765i - discontinued</t>
  </si>
  <si>
    <t>imageRUNNER ADVANCE DX C7770i - discontinued</t>
  </si>
  <si>
    <t>imageRUNNER ADVANCE DX C7780i - discontinued</t>
  </si>
  <si>
    <t>imageRUNNER ADVANCE DX 6000i - discontinued</t>
  </si>
  <si>
    <t>imageRUNNER ADVANCE DX C3725i, C3730i, C5735i, C5740i, C5750i, C5760i, 6000i, C7765i, C7770i, C7780i have been removed from the price list and added to the discontinued service tab</t>
  </si>
  <si>
    <t>Braille Label Kit-G1</t>
  </si>
  <si>
    <t>imageRUNNER ADVANCE DX 6855i</t>
  </si>
  <si>
    <t>imageRUNNER ADVANCE DX 6855i has been added to the price list</t>
  </si>
  <si>
    <t>imageRUNNER ADVANCE DX 4825i</t>
  </si>
  <si>
    <t>imageRUNNER ADVANCE DX 4835i</t>
  </si>
  <si>
    <t>imageRUNNER ADVANCE DX 4845i</t>
  </si>
  <si>
    <t>imageRUNNER ADVANCE DX 4825i, 4835i, 4845i have been added to the price list</t>
  </si>
  <si>
    <t>Staple Cartridge-Y1 (for Booklet Finisher-AE1)</t>
  </si>
  <si>
    <t>5141C003AA</t>
  </si>
  <si>
    <t>GPR-64 Black Toner (42K impressions @ 6% coverage)</t>
  </si>
  <si>
    <t>Additional Option (Staple Remover)</t>
  </si>
  <si>
    <t>Additional Option (Paper Folding Unit)</t>
  </si>
  <si>
    <t>Added Staple Remover and Paper Folding Unit as additional accessory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</si>
</sst>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0.0000%"/>
    <numFmt numFmtId="167" formatCode="_(&quot;$&quot;* #,##0.0000_);_(&quot;$&quot;* \(#,##0.0000\);_(&quot;$&quot;* &quot;-&quot;????_);_(@_)"/>
    <numFmt numFmtId="168" formatCode="mm/dd/yy;@"/>
    <numFmt numFmtId="169" formatCode="_(&quot;$&quot;* #,##0_);_(&quot;$&quot;* \(#,##0\);_(&quot;$&quot;* &quot;-&quot;??_);_(@_)"/>
    <numFmt numFmtId="170" formatCode="_(&quot;$&quot;* #,##0.0000_);_(&quot;$&quot;* \(#,##0.0000\);_(&quot;$&quot;* &quot;-&quot;??_);_(@_)"/>
    <numFmt numFmtId="171" formatCode="_(&quot;$&quot;* #,##0.00_);_(&quot;$&quot;* \(#,##0.00\);_(&quot;$&quot;* &quot;-&quot;????_);_(@_)"/>
  </numFmts>
  <fonts count="4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sz val="10"/>
      <name val="Arial"/>
      <family val="2"/>
    </font>
    <font>
      <b/>
      <sz val="14"/>
      <color theme="0"/>
      <name val="Aharoni"/>
      <charset val="177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u/>
      <sz val="11"/>
      <color rgb="FF002060"/>
      <name val="Calibri"/>
      <family val="2"/>
    </font>
    <font>
      <b/>
      <sz val="14"/>
      <color theme="1"/>
      <name val="Aharoni"/>
      <charset val="177"/>
    </font>
    <font>
      <b/>
      <sz val="14"/>
      <color rgb="FFFF0000"/>
      <name val="Aharoni"/>
      <charset val="177"/>
    </font>
    <font>
      <i/>
      <sz val="11"/>
      <name val="Calibri"/>
      <family val="2"/>
    </font>
    <font>
      <b/>
      <i/>
      <sz val="11"/>
      <name val="Calibri"/>
      <family val="2"/>
    </font>
    <font>
      <b/>
      <sz val="14"/>
      <name val="Aharoni"/>
      <charset val="177"/>
    </font>
    <font>
      <b/>
      <sz val="11"/>
      <color theme="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7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322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10" xfId="0" applyBorder="1"/>
    <xf numFmtId="0" fontId="19" fillId="25" borderId="1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 applyAlignment="1">
      <alignment horizontal="center"/>
    </xf>
    <xf numFmtId="0" fontId="17" fillId="0" borderId="0" xfId="0" applyFont="1"/>
    <xf numFmtId="0" fontId="6" fillId="26" borderId="10" xfId="0" applyFont="1" applyFill="1" applyBorder="1" applyAlignment="1">
      <alignment horizontal="center" vertical="center" wrapText="1"/>
    </xf>
    <xf numFmtId="0" fontId="6" fillId="26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7" fillId="27" borderId="10" xfId="0" applyFont="1" applyFill="1" applyBorder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wrapText="1"/>
    </xf>
    <xf numFmtId="0" fontId="6" fillId="28" borderId="10" xfId="0" applyFont="1" applyFill="1" applyBorder="1" applyAlignment="1">
      <alignment horizontal="center" vertical="center" wrapText="1"/>
    </xf>
    <xf numFmtId="0" fontId="21" fillId="29" borderId="18" xfId="0" applyFont="1" applyFill="1" applyBorder="1" applyAlignment="1">
      <alignment horizontal="left"/>
    </xf>
    <xf numFmtId="0" fontId="17" fillId="29" borderId="10" xfId="0" applyFont="1" applyFill="1" applyBorder="1"/>
    <xf numFmtId="0" fontId="21" fillId="29" borderId="18" xfId="0" applyFont="1" applyFill="1" applyBorder="1" applyAlignment="1"/>
    <xf numFmtId="0" fontId="0" fillId="28" borderId="10" xfId="0" applyFill="1" applyBorder="1"/>
    <xf numFmtId="0" fontId="0" fillId="30" borderId="10" xfId="0" applyFont="1" applyFill="1" applyBorder="1"/>
    <xf numFmtId="164" fontId="0" fillId="30" borderId="19" xfId="0" applyNumberFormat="1" applyFill="1" applyBorder="1"/>
    <xf numFmtId="0" fontId="0" fillId="30" borderId="10" xfId="0" applyFill="1" applyBorder="1"/>
    <xf numFmtId="0" fontId="28" fillId="28" borderId="19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7" fillId="0" borderId="0" xfId="0" applyFont="1" applyFill="1" applyBorder="1" applyAlignment="1">
      <alignment horizontal="center"/>
    </xf>
    <xf numFmtId="0" fontId="24" fillId="26" borderId="10" xfId="0" applyFont="1" applyFill="1" applyBorder="1" applyAlignment="1">
      <alignment horizontal="center" vertical="center" wrapText="1"/>
    </xf>
    <xf numFmtId="49" fontId="19" fillId="25" borderId="10" xfId="0" applyNumberFormat="1" applyFont="1" applyFill="1" applyBorder="1" applyAlignment="1">
      <alignment horizontal="center" vertical="center" wrapText="1"/>
    </xf>
    <xf numFmtId="0" fontId="0" fillId="32" borderId="10" xfId="0" applyFill="1" applyBorder="1"/>
    <xf numFmtId="0" fontId="20" fillId="0" borderId="0" xfId="0" applyFont="1" applyFill="1" applyBorder="1" applyAlignment="1">
      <alignment horizontal="left"/>
    </xf>
    <xf numFmtId="0" fontId="6" fillId="28" borderId="21" xfId="0" applyFont="1" applyFill="1" applyBorder="1" applyAlignment="1">
      <alignment horizontal="center" vertical="center" wrapText="1"/>
    </xf>
    <xf numFmtId="0" fontId="6" fillId="28" borderId="22" xfId="0" applyFont="1" applyFill="1" applyBorder="1" applyAlignment="1">
      <alignment horizontal="center" vertical="center" wrapText="1"/>
    </xf>
    <xf numFmtId="49" fontId="17" fillId="27" borderId="10" xfId="0" applyNumberFormat="1" applyFont="1" applyFill="1" applyBorder="1" applyAlignment="1">
      <alignment horizontal="center" vertical="center"/>
    </xf>
    <xf numFmtId="41" fontId="21" fillId="29" borderId="19" xfId="0" applyNumberFormat="1" applyFont="1" applyFill="1" applyBorder="1" applyAlignment="1"/>
    <xf numFmtId="41" fontId="21" fillId="29" borderId="12" xfId="0" applyNumberFormat="1" applyFont="1" applyFill="1" applyBorder="1" applyAlignment="1"/>
    <xf numFmtId="44" fontId="0" fillId="0" borderId="10" xfId="0" applyNumberFormat="1" applyBorder="1" applyAlignment="1">
      <alignment horizontal="center"/>
    </xf>
    <xf numFmtId="9" fontId="0" fillId="30" borderId="19" xfId="46" applyFont="1" applyFill="1" applyBorder="1"/>
    <xf numFmtId="9" fontId="0" fillId="32" borderId="19" xfId="46" applyFont="1" applyFill="1" applyBorder="1"/>
    <xf numFmtId="0" fontId="20" fillId="32" borderId="10" xfId="0" applyFont="1" applyFill="1" applyBorder="1"/>
    <xf numFmtId="0" fontId="20" fillId="30" borderId="10" xfId="0" applyFont="1" applyFill="1" applyBorder="1"/>
    <xf numFmtId="9" fontId="0" fillId="0" borderId="0" xfId="0" applyNumberFormat="1" applyAlignment="1">
      <alignment vertical="center"/>
    </xf>
    <xf numFmtId="9" fontId="0" fillId="0" borderId="0" xfId="0" applyNumberFormat="1"/>
    <xf numFmtId="10" fontId="2" fillId="0" borderId="10" xfId="48" applyNumberFormat="1" applyBorder="1"/>
    <xf numFmtId="10" fontId="2" fillId="0" borderId="11" xfId="46" applyNumberFormat="1" applyFont="1" applyFill="1" applyBorder="1" applyAlignment="1">
      <alignment horizontal="center"/>
    </xf>
    <xf numFmtId="168" fontId="2" fillId="0" borderId="11" xfId="45" applyNumberFormat="1" applyFont="1" applyFill="1" applyBorder="1" applyAlignment="1">
      <alignment horizontal="center"/>
    </xf>
    <xf numFmtId="10" fontId="27" fillId="0" borderId="10" xfId="45" applyNumberFormat="1" applyFill="1" applyBorder="1" applyAlignment="1">
      <alignment horizontal="center"/>
    </xf>
    <xf numFmtId="10" fontId="2" fillId="0" borderId="10" xfId="48" applyNumberFormat="1" applyFill="1" applyBorder="1"/>
    <xf numFmtId="166" fontId="0" fillId="0" borderId="10" xfId="0" applyNumberFormat="1" applyFill="1" applyBorder="1" applyAlignment="1">
      <alignment horizontal="center"/>
    </xf>
    <xf numFmtId="165" fontId="27" fillId="0" borderId="11" xfId="45" applyNumberFormat="1" applyFill="1" applyBorder="1" applyAlignment="1">
      <alignment horizontal="center" vertical="center"/>
    </xf>
    <xf numFmtId="165" fontId="27" fillId="0" borderId="10" xfId="45" applyNumberFormat="1" applyFill="1" applyBorder="1" applyAlignment="1">
      <alignment horizontal="center" vertical="center"/>
    </xf>
    <xf numFmtId="0" fontId="28" fillId="28" borderId="18" xfId="0" applyFont="1" applyFill="1" applyBorder="1" applyAlignment="1">
      <alignment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6" borderId="10" xfId="0" applyFill="1" applyBorder="1" applyAlignment="1">
      <alignment horizontal="center"/>
    </xf>
    <xf numFmtId="44" fontId="0" fillId="36" borderId="10" xfId="0" applyNumberFormat="1" applyFill="1" applyBorder="1" applyAlignment="1">
      <alignment horizontal="center"/>
    </xf>
    <xf numFmtId="0" fontId="31" fillId="0" borderId="0" xfId="0" applyFont="1"/>
    <xf numFmtId="49" fontId="21" fillId="29" borderId="19" xfId="0" applyNumberFormat="1" applyFont="1" applyFill="1" applyBorder="1" applyAlignment="1">
      <alignment horizontal="left"/>
    </xf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28" fillId="28" borderId="19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14" fontId="17" fillId="0" borderId="0" xfId="0" applyNumberFormat="1" applyFont="1" applyAlignment="1">
      <alignment horizontal="center"/>
    </xf>
    <xf numFmtId="0" fontId="0" fillId="0" borderId="18" xfId="0" applyBorder="1"/>
    <xf numFmtId="0" fontId="0" fillId="0" borderId="0" xfId="0" applyFill="1" applyBorder="1" applyAlignment="1">
      <alignment wrapText="1"/>
    </xf>
    <xf numFmtId="41" fontId="21" fillId="29" borderId="14" xfId="0" applyNumberFormat="1" applyFont="1" applyFill="1" applyBorder="1" applyAlignment="1"/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49" fontId="30" fillId="25" borderId="10" xfId="0" applyNumberFormat="1" applyFont="1" applyFill="1" applyBorder="1" applyAlignment="1">
      <alignment horizontal="center" vertical="center" wrapText="1"/>
    </xf>
    <xf numFmtId="14" fontId="33" fillId="0" borderId="0" xfId="0" applyNumberFormat="1" applyFont="1" applyAlignment="1">
      <alignment horizontal="center"/>
    </xf>
    <xf numFmtId="165" fontId="27" fillId="38" borderId="11" xfId="45" applyNumberFormat="1" applyFill="1" applyBorder="1" applyAlignment="1">
      <alignment horizontal="center" vertical="center"/>
    </xf>
    <xf numFmtId="166" fontId="0" fillId="38" borderId="10" xfId="0" applyNumberFormat="1" applyFill="1" applyBorder="1" applyAlignment="1">
      <alignment horizontal="center"/>
    </xf>
    <xf numFmtId="0" fontId="6" fillId="26" borderId="13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28" fillId="28" borderId="19" xfId="0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49" fontId="21" fillId="29" borderId="19" xfId="0" applyNumberFormat="1" applyFont="1" applyFill="1" applyBorder="1" applyAlignment="1">
      <alignment horizontal="left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41" fontId="21" fillId="29" borderId="20" xfId="0" applyNumberFormat="1" applyFont="1" applyFill="1" applyBorder="1" applyAlignment="1"/>
    <xf numFmtId="0" fontId="6" fillId="26" borderId="18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8" borderId="12" xfId="0" applyFill="1" applyBorder="1"/>
    <xf numFmtId="0" fontId="0" fillId="32" borderId="12" xfId="0" applyFill="1" applyBorder="1"/>
    <xf numFmtId="0" fontId="0" fillId="30" borderId="12" xfId="0" applyFill="1" applyBorder="1"/>
    <xf numFmtId="44" fontId="32" fillId="0" borderId="10" xfId="0" applyNumberFormat="1" applyFont="1" applyFill="1" applyBorder="1" applyAlignment="1">
      <alignment horizontal="center"/>
    </xf>
    <xf numFmtId="49" fontId="21" fillId="29" borderId="19" xfId="0" applyNumberFormat="1" applyFont="1" applyFill="1" applyBorder="1" applyAlignment="1">
      <alignment horizontal="left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44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0" xfId="0" applyFont="1"/>
    <xf numFmtId="44" fontId="32" fillId="0" borderId="10" xfId="0" applyNumberFormat="1" applyFont="1" applyBorder="1" applyAlignment="1">
      <alignment horizontal="center"/>
    </xf>
    <xf numFmtId="44" fontId="32" fillId="36" borderId="10" xfId="0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36" borderId="10" xfId="0" applyFont="1" applyFill="1" applyBorder="1" applyAlignment="1">
      <alignment horizontal="center"/>
    </xf>
    <xf numFmtId="0" fontId="38" fillId="28" borderId="19" xfId="0" applyFont="1" applyFill="1" applyBorder="1" applyAlignment="1">
      <alignment vertical="center"/>
    </xf>
    <xf numFmtId="0" fontId="38" fillId="28" borderId="19" xfId="0" applyFont="1" applyFill="1" applyBorder="1" applyAlignment="1">
      <alignment horizontal="center" vertical="center"/>
    </xf>
    <xf numFmtId="9" fontId="32" fillId="32" borderId="19" xfId="46" applyFont="1" applyFill="1" applyBorder="1"/>
    <xf numFmtId="9" fontId="32" fillId="30" borderId="19" xfId="46" applyFont="1" applyFill="1" applyBorder="1"/>
    <xf numFmtId="164" fontId="32" fillId="30" borderId="19" xfId="0" applyNumberFormat="1" applyFont="1" applyFill="1" applyBorder="1"/>
    <xf numFmtId="0" fontId="23" fillId="0" borderId="10" xfId="0" applyFont="1" applyFill="1" applyBorder="1"/>
    <xf numFmtId="44" fontId="23" fillId="0" borderId="10" xfId="0" applyNumberFormat="1" applyFont="1" applyFill="1" applyBorder="1"/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39" fillId="28" borderId="19" xfId="0" applyFont="1" applyFill="1" applyBorder="1" applyAlignment="1">
      <alignment vertical="center"/>
    </xf>
    <xf numFmtId="9" fontId="34" fillId="32" borderId="19" xfId="46" applyFont="1" applyFill="1" applyBorder="1"/>
    <xf numFmtId="9" fontId="34" fillId="30" borderId="19" xfId="46" applyFont="1" applyFill="1" applyBorder="1"/>
    <xf numFmtId="164" fontId="34" fillId="30" borderId="19" xfId="0" applyNumberFormat="1" applyFont="1" applyFill="1" applyBorder="1"/>
    <xf numFmtId="0" fontId="23" fillId="0" borderId="0" xfId="0" applyFont="1" applyFill="1" applyBorder="1"/>
    <xf numFmtId="0" fontId="23" fillId="0" borderId="12" xfId="0" applyFont="1" applyBorder="1"/>
    <xf numFmtId="0" fontId="23" fillId="0" borderId="10" xfId="0" applyFont="1" applyBorder="1"/>
    <xf numFmtId="167" fontId="23" fillId="0" borderId="11" xfId="0" applyNumberFormat="1" applyFont="1" applyFill="1" applyBorder="1"/>
    <xf numFmtId="167" fontId="23" fillId="0" borderId="10" xfId="0" applyNumberFormat="1" applyFont="1" applyFill="1" applyBorder="1"/>
    <xf numFmtId="0" fontId="23" fillId="0" borderId="12" xfId="0" applyFont="1" applyFill="1" applyBorder="1"/>
    <xf numFmtId="0" fontId="23" fillId="0" borderId="15" xfId="0" applyFont="1" applyBorder="1"/>
    <xf numFmtId="0" fontId="23" fillId="0" borderId="16" xfId="0" applyFont="1" applyBorder="1"/>
    <xf numFmtId="170" fontId="23" fillId="0" borderId="11" xfId="0" applyNumberFormat="1" applyFont="1" applyFill="1" applyBorder="1" applyAlignment="1">
      <alignment vertical="center"/>
    </xf>
    <xf numFmtId="170" fontId="23" fillId="0" borderId="11" xfId="0" applyNumberFormat="1" applyFont="1" applyFill="1" applyBorder="1"/>
    <xf numFmtId="0" fontId="23" fillId="0" borderId="0" xfId="0" applyFont="1" applyFill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10" fontId="23" fillId="33" borderId="10" xfId="0" applyNumberFormat="1" applyFont="1" applyFill="1" applyBorder="1" applyAlignment="1">
      <alignment horizontal="center"/>
    </xf>
    <xf numFmtId="10" fontId="23" fillId="0" borderId="10" xfId="0" applyNumberFormat="1" applyFont="1" applyFill="1" applyBorder="1" applyAlignment="1">
      <alignment horizontal="center"/>
    </xf>
    <xf numFmtId="0" fontId="23" fillId="31" borderId="18" xfId="0" applyFont="1" applyFill="1" applyBorder="1" applyAlignment="1"/>
    <xf numFmtId="0" fontId="40" fillId="31" borderId="19" xfId="0" applyFont="1" applyFill="1" applyBorder="1" applyAlignment="1"/>
    <xf numFmtId="0" fontId="23" fillId="31" borderId="19" xfId="0" applyFont="1" applyFill="1" applyBorder="1" applyAlignment="1"/>
    <xf numFmtId="0" fontId="23" fillId="31" borderId="12" xfId="0" applyFont="1" applyFill="1" applyBorder="1" applyAlignment="1"/>
    <xf numFmtId="0" fontId="23" fillId="0" borderId="0" xfId="0" applyFont="1" applyFill="1" applyBorder="1" applyAlignment="1"/>
    <xf numFmtId="0" fontId="23" fillId="31" borderId="10" xfId="0" applyFont="1" applyFill="1" applyBorder="1" applyAlignment="1"/>
    <xf numFmtId="171" fontId="23" fillId="0" borderId="11" xfId="0" applyNumberFormat="1" applyFont="1" applyFill="1" applyBorder="1"/>
    <xf numFmtId="171" fontId="23" fillId="33" borderId="11" xfId="0" applyNumberFormat="1" applyFont="1" applyFill="1" applyBorder="1"/>
    <xf numFmtId="9" fontId="23" fillId="31" borderId="19" xfId="0" applyNumberFormat="1" applyFont="1" applyFill="1" applyBorder="1" applyAlignment="1"/>
    <xf numFmtId="9" fontId="23" fillId="31" borderId="12" xfId="0" applyNumberFormat="1" applyFont="1" applyFill="1" applyBorder="1" applyAlignment="1"/>
    <xf numFmtId="9" fontId="23" fillId="31" borderId="18" xfId="0" applyNumberFormat="1" applyFont="1" applyFill="1" applyBorder="1" applyAlignment="1"/>
    <xf numFmtId="41" fontId="23" fillId="0" borderId="10" xfId="0" applyNumberFormat="1" applyFont="1" applyBorder="1"/>
    <xf numFmtId="41" fontId="23" fillId="0" borderId="10" xfId="0" applyNumberFormat="1" applyFont="1" applyFill="1" applyBorder="1"/>
    <xf numFmtId="44" fontId="23" fillId="33" borderId="10" xfId="0" applyNumberFormat="1" applyFont="1" applyFill="1" applyBorder="1"/>
    <xf numFmtId="170" fontId="23" fillId="33" borderId="11" xfId="0" applyNumberFormat="1" applyFont="1" applyFill="1" applyBorder="1" applyAlignment="1">
      <alignment horizontal="center"/>
    </xf>
    <xf numFmtId="170" fontId="23" fillId="0" borderId="11" xfId="0" applyNumberFormat="1" applyFont="1" applyFill="1" applyBorder="1" applyAlignment="1">
      <alignment horizontal="center"/>
    </xf>
    <xf numFmtId="167" fontId="23" fillId="0" borderId="11" xfId="0" applyNumberFormat="1" applyFont="1" applyFill="1" applyBorder="1" applyAlignment="1">
      <alignment horizontal="center"/>
    </xf>
    <xf numFmtId="170" fontId="23" fillId="33" borderId="11" xfId="0" applyNumberFormat="1" applyFont="1" applyFill="1" applyBorder="1"/>
    <xf numFmtId="10" fontId="23" fillId="33" borderId="10" xfId="0" applyNumberFormat="1" applyFont="1" applyFill="1" applyBorder="1"/>
    <xf numFmtId="10" fontId="23" fillId="0" borderId="10" xfId="0" applyNumberFormat="1" applyFont="1" applyFill="1" applyBorder="1"/>
    <xf numFmtId="10" fontId="23" fillId="33" borderId="10" xfId="0" applyNumberFormat="1" applyFont="1" applyFill="1" applyBorder="1" applyAlignment="1">
      <alignment horizontal="right"/>
    </xf>
    <xf numFmtId="10" fontId="23" fillId="0" borderId="10" xfId="0" applyNumberFormat="1" applyFont="1" applyFill="1" applyBorder="1" applyAlignment="1">
      <alignment horizontal="right"/>
    </xf>
    <xf numFmtId="0" fontId="23" fillId="30" borderId="10" xfId="0" applyFont="1" applyFill="1" applyBorder="1"/>
    <xf numFmtId="0" fontId="40" fillId="30" borderId="10" xfId="0" applyFont="1" applyFill="1" applyBorder="1"/>
    <xf numFmtId="9" fontId="23" fillId="30" borderId="19" xfId="46" applyFont="1" applyFill="1" applyBorder="1"/>
    <xf numFmtId="9" fontId="23" fillId="30" borderId="12" xfId="46" applyFont="1" applyFill="1" applyBorder="1"/>
    <xf numFmtId="9" fontId="23" fillId="30" borderId="18" xfId="46" applyFont="1" applyFill="1" applyBorder="1"/>
    <xf numFmtId="0" fontId="23" fillId="30" borderId="12" xfId="0" applyFont="1" applyFill="1" applyBorder="1"/>
    <xf numFmtId="0" fontId="19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44" fontId="23" fillId="0" borderId="10" xfId="0" applyNumberFormat="1" applyFont="1" applyFill="1" applyBorder="1" applyAlignment="1">
      <alignment vertical="center"/>
    </xf>
    <xf numFmtId="0" fontId="23" fillId="0" borderId="12" xfId="0" applyFont="1" applyBorder="1" applyAlignment="1">
      <alignment vertical="center"/>
    </xf>
    <xf numFmtId="164" fontId="23" fillId="30" borderId="19" xfId="0" applyNumberFormat="1" applyFont="1" applyFill="1" applyBorder="1"/>
    <xf numFmtId="164" fontId="23" fillId="30" borderId="12" xfId="0" applyNumberFormat="1" applyFont="1" applyFill="1" applyBorder="1"/>
    <xf numFmtId="164" fontId="23" fillId="30" borderId="18" xfId="0" applyNumberFormat="1" applyFont="1" applyFill="1" applyBorder="1"/>
    <xf numFmtId="0" fontId="42" fillId="28" borderId="19" xfId="0" applyFont="1" applyFill="1" applyBorder="1" applyAlignment="1">
      <alignment vertical="center"/>
    </xf>
    <xf numFmtId="0" fontId="42" fillId="28" borderId="12" xfId="0" applyFont="1" applyFill="1" applyBorder="1" applyAlignment="1">
      <alignment vertical="center"/>
    </xf>
    <xf numFmtId="0" fontId="42" fillId="28" borderId="18" xfId="0" applyFont="1" applyFill="1" applyBorder="1" applyAlignment="1">
      <alignment vertical="center"/>
    </xf>
    <xf numFmtId="0" fontId="23" fillId="28" borderId="12" xfId="0" applyFont="1" applyFill="1" applyBorder="1"/>
    <xf numFmtId="0" fontId="23" fillId="28" borderId="10" xfId="0" applyFont="1" applyFill="1" applyBorder="1"/>
    <xf numFmtId="0" fontId="42" fillId="28" borderId="1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/>
    </xf>
    <xf numFmtId="44" fontId="23" fillId="0" borderId="10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22" fillId="26" borderId="0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/>
    </xf>
    <xf numFmtId="0" fontId="23" fillId="24" borderId="10" xfId="0" applyFont="1" applyFill="1" applyBorder="1"/>
    <xf numFmtId="44" fontId="23" fillId="0" borderId="10" xfId="0" applyNumberFormat="1" applyFont="1" applyBorder="1"/>
    <xf numFmtId="0" fontId="23" fillId="0" borderId="0" xfId="0" applyFont="1" applyBorder="1"/>
    <xf numFmtId="0" fontId="23" fillId="0" borderId="10" xfId="0" applyFont="1" applyBorder="1" applyAlignment="1">
      <alignment horizontal="left"/>
    </xf>
    <xf numFmtId="0" fontId="40" fillId="0" borderId="10" xfId="0" applyFont="1" applyFill="1" applyBorder="1"/>
    <xf numFmtId="0" fontId="19" fillId="24" borderId="10" xfId="0" applyFont="1" applyFill="1" applyBorder="1"/>
    <xf numFmtId="0" fontId="40" fillId="0" borderId="0" xfId="0" applyFont="1" applyFill="1" applyBorder="1" applyAlignment="1">
      <alignment horizontal="left"/>
    </xf>
    <xf numFmtId="44" fontId="19" fillId="0" borderId="10" xfId="0" applyNumberFormat="1" applyFont="1" applyFill="1" applyBorder="1"/>
    <xf numFmtId="44" fontId="19" fillId="0" borderId="10" xfId="0" applyNumberFormat="1" applyFont="1" applyBorder="1"/>
    <xf numFmtId="9" fontId="23" fillId="32" borderId="19" xfId="46" applyFont="1" applyFill="1" applyBorder="1"/>
    <xf numFmtId="9" fontId="23" fillId="32" borderId="12" xfId="46" applyFont="1" applyFill="1" applyBorder="1"/>
    <xf numFmtId="9" fontId="23" fillId="32" borderId="18" xfId="46" applyFont="1" applyFill="1" applyBorder="1"/>
    <xf numFmtId="49" fontId="21" fillId="29" borderId="19" xfId="0" applyNumberFormat="1" applyFont="1" applyFill="1" applyBorder="1" applyAlignment="1">
      <alignment horizontal="left"/>
    </xf>
    <xf numFmtId="0" fontId="6" fillId="26" borderId="15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34" fillId="31" borderId="19" xfId="0" applyFont="1" applyFill="1" applyBorder="1" applyAlignment="1"/>
    <xf numFmtId="0" fontId="40" fillId="0" borderId="18" xfId="0" applyFont="1" applyFill="1" applyBorder="1" applyAlignment="1">
      <alignment horizontal="left"/>
    </xf>
    <xf numFmtId="0" fontId="32" fillId="0" borderId="0" xfId="0" applyFont="1"/>
    <xf numFmtId="0" fontId="43" fillId="26" borderId="11" xfId="0" applyFont="1" applyFill="1" applyBorder="1" applyAlignment="1">
      <alignment horizontal="center" vertical="center" wrapText="1"/>
    </xf>
    <xf numFmtId="169" fontId="19" fillId="0" borderId="10" xfId="29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23" fillId="0" borderId="0" xfId="0" applyFont="1" applyAlignment="1">
      <alignment wrapText="1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/>
    </xf>
    <xf numFmtId="49" fontId="21" fillId="29" borderId="0" xfId="0" applyNumberFormat="1" applyFont="1" applyFill="1" applyBorder="1" applyAlignment="1">
      <alignment horizontal="left"/>
    </xf>
    <xf numFmtId="0" fontId="22" fillId="26" borderId="13" xfId="0" applyFont="1" applyFill="1" applyBorder="1" applyAlignment="1">
      <alignment horizontal="center" vertical="center"/>
    </xf>
    <xf numFmtId="0" fontId="22" fillId="26" borderId="20" xfId="0" applyFont="1" applyFill="1" applyBorder="1" applyAlignment="1">
      <alignment horizontal="center" vertical="center"/>
    </xf>
    <xf numFmtId="0" fontId="22" fillId="26" borderId="21" xfId="0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19" fillId="29" borderId="18" xfId="0" applyFont="1" applyFill="1" applyBorder="1" applyAlignment="1">
      <alignment horizontal="center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9" fillId="29" borderId="12" xfId="0" applyFont="1" applyFill="1" applyBorder="1" applyAlignment="1">
      <alignment horizontal="center" vertical="center" wrapText="1"/>
    </xf>
    <xf numFmtId="49" fontId="21" fillId="29" borderId="19" xfId="0" applyNumberFormat="1" applyFont="1" applyFill="1" applyBorder="1" applyAlignment="1">
      <alignment horizontal="left"/>
    </xf>
    <xf numFmtId="49" fontId="21" fillId="29" borderId="12" xfId="0" applyNumberFormat="1" applyFont="1" applyFill="1" applyBorder="1" applyAlignment="1">
      <alignment horizontal="left"/>
    </xf>
    <xf numFmtId="0" fontId="22" fillId="26" borderId="17" xfId="0" applyFont="1" applyFill="1" applyBorder="1" applyAlignment="1">
      <alignment horizontal="center" vertical="center"/>
    </xf>
    <xf numFmtId="0" fontId="22" fillId="26" borderId="24" xfId="0" applyFont="1" applyFill="1" applyBorder="1" applyAlignment="1">
      <alignment horizontal="center" vertical="center"/>
    </xf>
    <xf numFmtId="0" fontId="22" fillId="26" borderId="15" xfId="0" applyFont="1" applyFill="1" applyBorder="1" applyAlignment="1">
      <alignment horizontal="center" vertical="center"/>
    </xf>
    <xf numFmtId="0" fontId="22" fillId="26" borderId="23" xfId="0" applyFont="1" applyFill="1" applyBorder="1" applyAlignment="1">
      <alignment horizontal="center" vertical="center"/>
    </xf>
    <xf numFmtId="0" fontId="22" fillId="26" borderId="14" xfId="0" applyFont="1" applyFill="1" applyBorder="1" applyAlignment="1">
      <alignment horizontal="center" vertical="center"/>
    </xf>
    <xf numFmtId="0" fontId="24" fillId="26" borderId="16" xfId="0" applyFont="1" applyFill="1" applyBorder="1" applyAlignment="1">
      <alignment horizontal="center" vertical="center" wrapText="1"/>
    </xf>
    <xf numFmtId="0" fontId="24" fillId="26" borderId="11" xfId="0" applyFont="1" applyFill="1" applyBorder="1" applyAlignment="1">
      <alignment horizontal="center" vertical="center" wrapText="1"/>
    </xf>
    <xf numFmtId="0" fontId="6" fillId="28" borderId="11" xfId="0" applyFont="1" applyFill="1" applyBorder="1" applyAlignment="1">
      <alignment horizontal="center" vertical="center" wrapText="1"/>
    </xf>
    <xf numFmtId="0" fontId="6" fillId="28" borderId="10" xfId="0" applyFont="1" applyFill="1" applyBorder="1" applyAlignment="1">
      <alignment horizontal="center" vertical="center" wrapText="1"/>
    </xf>
    <xf numFmtId="0" fontId="30" fillId="27" borderId="18" xfId="0" applyFont="1" applyFill="1" applyBorder="1" applyAlignment="1">
      <alignment horizontal="center"/>
    </xf>
    <xf numFmtId="0" fontId="30" fillId="27" borderId="19" xfId="0" applyFont="1" applyFill="1" applyBorder="1" applyAlignment="1">
      <alignment horizontal="center"/>
    </xf>
    <xf numFmtId="0" fontId="30" fillId="27" borderId="12" xfId="0" applyFont="1" applyFill="1" applyBorder="1" applyAlignment="1">
      <alignment horizontal="center"/>
    </xf>
    <xf numFmtId="0" fontId="29" fillId="28" borderId="13" xfId="0" applyFont="1" applyFill="1" applyBorder="1" applyAlignment="1">
      <alignment horizontal="center"/>
    </xf>
    <xf numFmtId="0" fontId="29" fillId="28" borderId="20" xfId="0" applyFont="1" applyFill="1" applyBorder="1" applyAlignment="1">
      <alignment horizontal="center"/>
    </xf>
    <xf numFmtId="0" fontId="29" fillId="28" borderId="11" xfId="0" applyFont="1" applyFill="1" applyBorder="1" applyAlignment="1">
      <alignment horizontal="center"/>
    </xf>
    <xf numFmtId="165" fontId="27" fillId="34" borderId="16" xfId="45" applyNumberFormat="1" applyFill="1" applyBorder="1" applyAlignment="1">
      <alignment horizontal="center" vertical="center"/>
    </xf>
    <xf numFmtId="165" fontId="27" fillId="34" borderId="22" xfId="45" applyNumberFormat="1" applyFill="1" applyBorder="1" applyAlignment="1">
      <alignment horizontal="center" vertical="center"/>
    </xf>
    <xf numFmtId="165" fontId="27" fillId="34" borderId="11" xfId="45" applyNumberFormat="1" applyFill="1" applyBorder="1" applyAlignment="1">
      <alignment horizontal="center" vertical="center"/>
    </xf>
    <xf numFmtId="166" fontId="0" fillId="34" borderId="16" xfId="0" applyNumberFormat="1" applyFill="1" applyBorder="1" applyAlignment="1">
      <alignment horizontal="center"/>
    </xf>
    <xf numFmtId="166" fontId="0" fillId="34" borderId="22" xfId="0" applyNumberFormat="1" applyFill="1" applyBorder="1" applyAlignment="1">
      <alignment horizontal="center"/>
    </xf>
    <xf numFmtId="166" fontId="0" fillId="34" borderId="11" xfId="0" applyNumberFormat="1" applyFill="1" applyBorder="1" applyAlignment="1">
      <alignment horizontal="center"/>
    </xf>
    <xf numFmtId="0" fontId="31" fillId="0" borderId="25" xfId="45" applyFont="1" applyBorder="1" applyAlignment="1">
      <alignment horizontal="left" vertical="top" wrapText="1"/>
    </xf>
    <xf numFmtId="0" fontId="31" fillId="0" borderId="26" xfId="45" applyFont="1" applyBorder="1" applyAlignment="1">
      <alignment horizontal="left" vertical="top" wrapText="1"/>
    </xf>
    <xf numFmtId="0" fontId="31" fillId="0" borderId="27" xfId="45" applyFont="1" applyBorder="1" applyAlignment="1">
      <alignment horizontal="left" vertical="top" wrapText="1"/>
    </xf>
    <xf numFmtId="0" fontId="31" fillId="0" borderId="28" xfId="45" applyFont="1" applyBorder="1" applyAlignment="1">
      <alignment horizontal="left" vertical="top" wrapText="1"/>
    </xf>
    <xf numFmtId="0" fontId="31" fillId="0" borderId="0" xfId="45" applyFont="1" applyBorder="1" applyAlignment="1">
      <alignment horizontal="left" vertical="top" wrapText="1"/>
    </xf>
    <xf numFmtId="0" fontId="31" fillId="0" borderId="29" xfId="45" applyFont="1" applyBorder="1" applyAlignment="1">
      <alignment horizontal="left" vertical="top" wrapText="1"/>
    </xf>
    <xf numFmtId="0" fontId="31" fillId="0" borderId="30" xfId="45" applyFont="1" applyBorder="1" applyAlignment="1">
      <alignment horizontal="left" vertical="top" wrapText="1"/>
    </xf>
    <xf numFmtId="0" fontId="31" fillId="0" borderId="31" xfId="45" applyFont="1" applyBorder="1" applyAlignment="1">
      <alignment horizontal="left" vertical="top" wrapText="1"/>
    </xf>
    <xf numFmtId="0" fontId="31" fillId="0" borderId="32" xfId="45" applyFont="1" applyBorder="1" applyAlignment="1">
      <alignment horizontal="left" vertical="top" wrapText="1"/>
    </xf>
    <xf numFmtId="10" fontId="23" fillId="0" borderId="18" xfId="0" applyNumberFormat="1" applyFont="1" applyFill="1" applyBorder="1" applyAlignment="1">
      <alignment horizontal="center"/>
    </xf>
    <xf numFmtId="10" fontId="23" fillId="0" borderId="12" xfId="0" applyNumberFormat="1" applyFont="1" applyFill="1" applyBorder="1" applyAlignment="1">
      <alignment horizontal="center"/>
    </xf>
    <xf numFmtId="44" fontId="23" fillId="0" borderId="18" xfId="0" applyNumberFormat="1" applyFont="1" applyFill="1" applyBorder="1" applyAlignment="1">
      <alignment horizontal="center" vertical="center"/>
    </xf>
    <xf numFmtId="44" fontId="23" fillId="0" borderId="12" xfId="0" applyNumberFormat="1" applyFont="1" applyFill="1" applyBorder="1" applyAlignment="1">
      <alignment horizontal="center" vertical="center"/>
    </xf>
    <xf numFmtId="44" fontId="23" fillId="0" borderId="18" xfId="0" applyNumberFormat="1" applyFont="1" applyFill="1" applyBorder="1" applyAlignment="1">
      <alignment horizontal="center"/>
    </xf>
    <xf numFmtId="44" fontId="23" fillId="0" borderId="12" xfId="0" applyNumberFormat="1" applyFont="1" applyFill="1" applyBorder="1" applyAlignment="1">
      <alignment horizontal="center"/>
    </xf>
    <xf numFmtId="0" fontId="6" fillId="26" borderId="2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20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49" fontId="19" fillId="0" borderId="18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171" fontId="23" fillId="0" borderId="18" xfId="0" applyNumberFormat="1" applyFont="1" applyFill="1" applyBorder="1" applyAlignment="1">
      <alignment horizontal="center"/>
    </xf>
    <xf numFmtId="171" fontId="23" fillId="0" borderId="12" xfId="0" applyNumberFormat="1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8" fillId="28" borderId="18" xfId="0" applyFont="1" applyFill="1" applyBorder="1" applyAlignment="1">
      <alignment horizontal="center" vertical="center"/>
    </xf>
    <xf numFmtId="0" fontId="28" fillId="28" borderId="1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5" fillId="26" borderId="17" xfId="0" applyFont="1" applyFill="1" applyBorder="1" applyAlignment="1">
      <alignment horizontal="center" vertical="center" wrapText="1"/>
    </xf>
    <xf numFmtId="0" fontId="25" fillId="26" borderId="15" xfId="0" applyFont="1" applyFill="1" applyBorder="1" applyAlignment="1">
      <alignment horizontal="center" vertical="center" wrapText="1"/>
    </xf>
    <xf numFmtId="0" fontId="25" fillId="26" borderId="21" xfId="0" applyFont="1" applyFill="1" applyBorder="1" applyAlignment="1">
      <alignment horizontal="center" vertical="center" wrapText="1"/>
    </xf>
    <xf numFmtId="0" fontId="25" fillId="26" borderId="23" xfId="0" applyFont="1" applyFill="1" applyBorder="1" applyAlignment="1">
      <alignment horizontal="center" vertical="center" wrapText="1"/>
    </xf>
    <xf numFmtId="0" fontId="25" fillId="26" borderId="13" xfId="0" applyFont="1" applyFill="1" applyBorder="1" applyAlignment="1">
      <alignment horizontal="center" vertical="center" wrapText="1"/>
    </xf>
    <xf numFmtId="0" fontId="25" fillId="26" borderId="14" xfId="0" applyFont="1" applyFill="1" applyBorder="1" applyAlignment="1">
      <alignment horizontal="center" vertical="center" wrapText="1"/>
    </xf>
    <xf numFmtId="0" fontId="28" fillId="28" borderId="18" xfId="0" applyFont="1" applyFill="1" applyBorder="1" applyAlignment="1">
      <alignment horizontal="left" vertical="center"/>
    </xf>
    <xf numFmtId="0" fontId="28" fillId="28" borderId="19" xfId="0" applyFont="1" applyFill="1" applyBorder="1" applyAlignment="1">
      <alignment horizontal="left" vertical="center"/>
    </xf>
    <xf numFmtId="0" fontId="40" fillId="0" borderId="18" xfId="0" applyFont="1" applyFill="1" applyBorder="1" applyAlignment="1">
      <alignment horizontal="left"/>
    </xf>
    <xf numFmtId="0" fontId="40" fillId="0" borderId="12" xfId="0" applyFont="1" applyFill="1" applyBorder="1" applyAlignment="1">
      <alignment horizontal="left"/>
    </xf>
    <xf numFmtId="0" fontId="23" fillId="0" borderId="18" xfId="0" applyFont="1" applyFill="1" applyBorder="1" applyAlignment="1">
      <alignment horizontal="left"/>
    </xf>
    <xf numFmtId="0" fontId="23" fillId="0" borderId="12" xfId="0" applyFont="1" applyFill="1" applyBorder="1" applyAlignment="1">
      <alignment horizontal="left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30" fillId="24" borderId="18" xfId="0" applyFont="1" applyFill="1" applyBorder="1" applyAlignment="1">
      <alignment horizontal="center"/>
    </xf>
    <xf numFmtId="0" fontId="30" fillId="24" borderId="19" xfId="0" applyFont="1" applyFill="1" applyBorder="1" applyAlignment="1">
      <alignment horizontal="center"/>
    </xf>
    <xf numFmtId="0" fontId="30" fillId="24" borderId="12" xfId="0" applyFont="1" applyFill="1" applyBorder="1" applyAlignment="1">
      <alignment horizontal="center"/>
    </xf>
    <xf numFmtId="0" fontId="17" fillId="35" borderId="18" xfId="0" applyFont="1" applyFill="1" applyBorder="1" applyAlignment="1">
      <alignment horizontal="center"/>
    </xf>
    <xf numFmtId="0" fontId="17" fillId="35" borderId="19" xfId="0" applyFont="1" applyFill="1" applyBorder="1" applyAlignment="1">
      <alignment horizontal="center"/>
    </xf>
    <xf numFmtId="0" fontId="17" fillId="35" borderId="12" xfId="0" applyFont="1" applyFill="1" applyBorder="1" applyAlignment="1">
      <alignment horizontal="center"/>
    </xf>
    <xf numFmtId="0" fontId="30" fillId="37" borderId="18" xfId="0" applyFont="1" applyFill="1" applyBorder="1" applyAlignment="1">
      <alignment horizontal="center"/>
    </xf>
    <xf numFmtId="0" fontId="30" fillId="37" borderId="19" xfId="0" applyFont="1" applyFill="1" applyBorder="1" applyAlignment="1">
      <alignment horizontal="center"/>
    </xf>
    <xf numFmtId="0" fontId="30" fillId="37" borderId="12" xfId="0" applyFont="1" applyFill="1" applyBorder="1" applyAlignment="1">
      <alignment horizontal="center"/>
    </xf>
    <xf numFmtId="0" fontId="19" fillId="24" borderId="18" xfId="0" applyFont="1" applyFill="1" applyBorder="1" applyAlignment="1">
      <alignment horizontal="center"/>
    </xf>
    <xf numFmtId="0" fontId="19" fillId="24" borderId="19" xfId="0" applyFont="1" applyFill="1" applyBorder="1" applyAlignment="1">
      <alignment horizontal="center"/>
    </xf>
    <xf numFmtId="0" fontId="19" fillId="37" borderId="18" xfId="0" applyFont="1" applyFill="1" applyBorder="1" applyAlignment="1">
      <alignment horizontal="center"/>
    </xf>
    <xf numFmtId="0" fontId="19" fillId="37" borderId="19" xfId="0" applyFont="1" applyFill="1" applyBorder="1" applyAlignment="1">
      <alignment horizontal="center"/>
    </xf>
    <xf numFmtId="0" fontId="19" fillId="37" borderId="12" xfId="0" applyFont="1" applyFill="1" applyBorder="1" applyAlignment="1">
      <alignment horizontal="center"/>
    </xf>
    <xf numFmtId="0" fontId="19" fillId="24" borderId="12" xfId="0" applyFont="1" applyFill="1" applyBorder="1" applyAlignment="1">
      <alignment horizontal="center"/>
    </xf>
    <xf numFmtId="0" fontId="17" fillId="24" borderId="18" xfId="0" applyFont="1" applyFill="1" applyBorder="1" applyAlignment="1">
      <alignment horizontal="center"/>
    </xf>
    <xf numFmtId="0" fontId="17" fillId="24" borderId="19" xfId="0" applyFont="1" applyFill="1" applyBorder="1" applyAlignment="1">
      <alignment horizontal="center"/>
    </xf>
    <xf numFmtId="0" fontId="17" fillId="24" borderId="12" xfId="0" applyFont="1" applyFill="1" applyBorder="1" applyAlignment="1">
      <alignment horizontal="center"/>
    </xf>
    <xf numFmtId="49" fontId="19" fillId="25" borderId="18" xfId="0" applyNumberFormat="1" applyFont="1" applyFill="1" applyBorder="1" applyAlignment="1">
      <alignment horizontal="center" vertical="center" wrapText="1"/>
    </xf>
    <xf numFmtId="49" fontId="19" fillId="25" borderId="12" xfId="0" applyNumberFormat="1" applyFont="1" applyFill="1" applyBorder="1" applyAlignment="1">
      <alignment horizontal="center" vertical="center" wrapText="1"/>
    </xf>
    <xf numFmtId="10" fontId="23" fillId="33" borderId="18" xfId="0" applyNumberFormat="1" applyFont="1" applyFill="1" applyBorder="1" applyAlignment="1">
      <alignment horizontal="center"/>
    </xf>
    <xf numFmtId="10" fontId="23" fillId="33" borderId="12" xfId="0" applyNumberFormat="1" applyFont="1" applyFill="1" applyBorder="1" applyAlignment="1">
      <alignment horizontal="center"/>
    </xf>
    <xf numFmtId="0" fontId="40" fillId="0" borderId="18" xfId="0" applyFont="1" applyBorder="1" applyAlignment="1">
      <alignment horizontal="left"/>
    </xf>
    <xf numFmtId="0" fontId="40" fillId="0" borderId="12" xfId="0" applyFont="1" applyBorder="1" applyAlignment="1">
      <alignment horizontal="left"/>
    </xf>
    <xf numFmtId="0" fontId="19" fillId="0" borderId="1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25" borderId="18" xfId="0" applyFont="1" applyFill="1" applyBorder="1" applyAlignment="1">
      <alignment horizontal="center" vertical="center" wrapText="1"/>
    </xf>
    <xf numFmtId="0" fontId="19" fillId="25" borderId="12" xfId="0" applyFont="1" applyFill="1" applyBorder="1" applyAlignment="1">
      <alignment horizontal="center" vertical="center" wrapText="1"/>
    </xf>
  </cellXfs>
  <cellStyles count="49">
    <cellStyle name="=C:\WINDOWS\SYSTEM32\COMMAND.COM" xfId="1" xr:uid="{00000000-0005-0000-0000-000000000000}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2" xfId="48" xr:uid="{00000000-0005-0000-0000-000027000000}"/>
    <cellStyle name="Normal 2" xfId="45" xr:uid="{00000000-0005-0000-0000-000028000000}"/>
    <cellStyle name="Normal 3" xfId="47" xr:uid="{00000000-0005-0000-0000-000029000000}"/>
    <cellStyle name="Normal 3 3" xfId="39" xr:uid="{00000000-0005-0000-0000-00002A000000}"/>
    <cellStyle name="Note" xfId="40" builtinId="10" customBuiltin="1"/>
    <cellStyle name="Output" xfId="41" builtinId="21" customBuiltin="1"/>
    <cellStyle name="Percent" xfId="46" builtinId="5"/>
    <cellStyle name="Title" xfId="42" builtinId="15" customBuiltin="1"/>
    <cellStyle name="Total" xfId="43" builtinId="25" customBuiltin="1"/>
    <cellStyle name="Warning Text" xfId="44" builtinId="11" customBuiltin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"/>
  <sheetViews>
    <sheetView showGridLines="0" tabSelected="1" zoomScaleNormal="100" workbookViewId="0">
      <pane ySplit="1" topLeftCell="A47" activePane="bottomLeft" state="frozen"/>
      <selection pane="bottomLeft" activeCell="K66" sqref="K66"/>
    </sheetView>
  </sheetViews>
  <sheetFormatPr defaultRowHeight="14.75" x14ac:dyDescent="0.75"/>
  <cols>
    <col min="1" max="1" width="10.6796875" bestFit="1" customWidth="1"/>
  </cols>
  <sheetData>
    <row r="1" spans="1:2" x14ac:dyDescent="0.75">
      <c r="A1" s="7" t="s">
        <v>205</v>
      </c>
    </row>
    <row r="2" spans="1:2" x14ac:dyDescent="0.75">
      <c r="A2" s="7"/>
    </row>
    <row r="3" spans="1:2" x14ac:dyDescent="0.75">
      <c r="A3" s="57" t="s">
        <v>215</v>
      </c>
    </row>
    <row r="4" spans="1:2" x14ac:dyDescent="0.75">
      <c r="A4" s="57"/>
    </row>
    <row r="5" spans="1:2" x14ac:dyDescent="0.75">
      <c r="A5" s="65">
        <v>43741</v>
      </c>
      <c r="B5" t="s">
        <v>206</v>
      </c>
    </row>
    <row r="6" spans="1:2" x14ac:dyDescent="0.75">
      <c r="A6" s="65"/>
    </row>
    <row r="7" spans="1:2" x14ac:dyDescent="0.75">
      <c r="A7" s="65">
        <v>43888</v>
      </c>
      <c r="B7" t="s">
        <v>217</v>
      </c>
    </row>
    <row r="8" spans="1:2" x14ac:dyDescent="0.75">
      <c r="A8" s="65"/>
    </row>
    <row r="9" spans="1:2" x14ac:dyDescent="0.75">
      <c r="A9" s="65">
        <v>43928</v>
      </c>
      <c r="B9" t="s">
        <v>218</v>
      </c>
    </row>
    <row r="10" spans="1:2" x14ac:dyDescent="0.75">
      <c r="B10" t="s">
        <v>221</v>
      </c>
    </row>
    <row r="11" spans="1:2" x14ac:dyDescent="0.75">
      <c r="B11" t="s">
        <v>223</v>
      </c>
    </row>
    <row r="12" spans="1:2" x14ac:dyDescent="0.75">
      <c r="B12" t="s">
        <v>225</v>
      </c>
    </row>
    <row r="13" spans="1:2" x14ac:dyDescent="0.75">
      <c r="B13" t="s">
        <v>227</v>
      </c>
    </row>
    <row r="15" spans="1:2" ht="15" customHeight="1" x14ac:dyDescent="0.75">
      <c r="A15" s="65">
        <v>43963</v>
      </c>
      <c r="B15" t="s">
        <v>231</v>
      </c>
    </row>
    <row r="17" spans="1:2" x14ac:dyDescent="0.75">
      <c r="A17" s="65">
        <v>43991</v>
      </c>
      <c r="B17" t="s">
        <v>233</v>
      </c>
    </row>
    <row r="18" spans="1:2" x14ac:dyDescent="0.75">
      <c r="B18" t="s">
        <v>234</v>
      </c>
    </row>
    <row r="19" spans="1:2" x14ac:dyDescent="0.75">
      <c r="B19" t="s">
        <v>235</v>
      </c>
    </row>
    <row r="21" spans="1:2" x14ac:dyDescent="0.75">
      <c r="A21" s="65">
        <v>44019</v>
      </c>
      <c r="B21" t="s">
        <v>246</v>
      </c>
    </row>
    <row r="22" spans="1:2" x14ac:dyDescent="0.75">
      <c r="B22" t="s">
        <v>248</v>
      </c>
    </row>
    <row r="23" spans="1:2" x14ac:dyDescent="0.75">
      <c r="B23" t="s">
        <v>249</v>
      </c>
    </row>
    <row r="25" spans="1:2" x14ac:dyDescent="0.75">
      <c r="A25" s="65">
        <v>44053</v>
      </c>
      <c r="B25" t="s">
        <v>259</v>
      </c>
    </row>
    <row r="26" spans="1:2" x14ac:dyDescent="0.75">
      <c r="B26" t="s">
        <v>253</v>
      </c>
    </row>
    <row r="27" spans="1:2" x14ac:dyDescent="0.75">
      <c r="B27" t="s">
        <v>254</v>
      </c>
    </row>
    <row r="28" spans="1:2" x14ac:dyDescent="0.75">
      <c r="B28" t="s">
        <v>256</v>
      </c>
    </row>
    <row r="29" spans="1:2" x14ac:dyDescent="0.75">
      <c r="B29" t="s">
        <v>263</v>
      </c>
    </row>
    <row r="30" spans="1:2" x14ac:dyDescent="0.75">
      <c r="B30" t="s">
        <v>264</v>
      </c>
    </row>
    <row r="31" spans="1:2" x14ac:dyDescent="0.75">
      <c r="B31" t="s">
        <v>265</v>
      </c>
    </row>
    <row r="33" spans="1:2" x14ac:dyDescent="0.75">
      <c r="A33" s="76">
        <v>44147</v>
      </c>
      <c r="B33" t="s">
        <v>266</v>
      </c>
    </row>
    <row r="35" spans="1:2" x14ac:dyDescent="0.75">
      <c r="A35" s="76">
        <v>44272</v>
      </c>
      <c r="B35" t="s">
        <v>269</v>
      </c>
    </row>
    <row r="36" spans="1:2" x14ac:dyDescent="0.75">
      <c r="B36" t="s">
        <v>278</v>
      </c>
    </row>
    <row r="37" spans="1:2" x14ac:dyDescent="0.75">
      <c r="B37" t="s">
        <v>293</v>
      </c>
    </row>
    <row r="38" spans="1:2" x14ac:dyDescent="0.75">
      <c r="A38" s="76"/>
      <c r="B38" t="s">
        <v>292</v>
      </c>
    </row>
    <row r="39" spans="1:2" x14ac:dyDescent="0.75">
      <c r="B39" t="s">
        <v>294</v>
      </c>
    </row>
    <row r="41" spans="1:2" x14ac:dyDescent="0.75">
      <c r="A41" s="76">
        <v>44326</v>
      </c>
      <c r="B41" t="s">
        <v>300</v>
      </c>
    </row>
    <row r="42" spans="1:2" x14ac:dyDescent="0.75">
      <c r="B42" t="s">
        <v>301</v>
      </c>
    </row>
    <row r="43" spans="1:2" x14ac:dyDescent="0.75">
      <c r="B43" t="s">
        <v>302</v>
      </c>
    </row>
    <row r="44" spans="1:2" x14ac:dyDescent="0.75">
      <c r="B44" t="s">
        <v>303</v>
      </c>
    </row>
    <row r="45" spans="1:2" x14ac:dyDescent="0.75">
      <c r="B45" t="s">
        <v>304</v>
      </c>
    </row>
    <row r="47" spans="1:2" x14ac:dyDescent="0.75">
      <c r="A47" s="76">
        <v>44416</v>
      </c>
      <c r="B47" t="s">
        <v>307</v>
      </c>
    </row>
    <row r="48" spans="1:2" x14ac:dyDescent="0.75">
      <c r="B48" t="s">
        <v>311</v>
      </c>
    </row>
    <row r="50" spans="1:2" x14ac:dyDescent="0.75">
      <c r="A50" s="76">
        <v>44480</v>
      </c>
      <c r="B50" t="s">
        <v>312</v>
      </c>
    </row>
    <row r="52" spans="1:2" x14ac:dyDescent="0.75">
      <c r="A52" s="65">
        <v>44608</v>
      </c>
      <c r="B52" t="s">
        <v>313</v>
      </c>
    </row>
    <row r="54" spans="1:2" x14ac:dyDescent="0.75">
      <c r="A54" s="65">
        <v>44663</v>
      </c>
      <c r="B54" t="s">
        <v>307</v>
      </c>
    </row>
    <row r="55" spans="1:2" x14ac:dyDescent="0.75">
      <c r="B55" t="s">
        <v>332</v>
      </c>
    </row>
    <row r="57" spans="1:2" x14ac:dyDescent="0.75">
      <c r="A57" s="65">
        <v>44727</v>
      </c>
      <c r="B57" t="s">
        <v>339</v>
      </c>
    </row>
    <row r="58" spans="1:2" x14ac:dyDescent="0.75">
      <c r="B58" t="s">
        <v>335</v>
      </c>
    </row>
    <row r="60" spans="1:2" x14ac:dyDescent="0.75">
      <c r="A60" s="65">
        <v>44753</v>
      </c>
      <c r="B60" t="s">
        <v>345</v>
      </c>
    </row>
  </sheetData>
  <pageMargins left="0.7" right="0.7" top="0.75" bottom="0.75" header="0.3" footer="0.3"/>
  <pageSetup scale="80" orientation="landscape" r:id="rId1"/>
  <headerFooter>
    <oddFooter>&amp;LJuly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3"/>
  <sheetViews>
    <sheetView showGridLines="0" zoomScale="90" zoomScaleNormal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O31" sqref="O31"/>
    </sheetView>
  </sheetViews>
  <sheetFormatPr defaultRowHeight="14.75" x14ac:dyDescent="0.75"/>
  <cols>
    <col min="1" max="1" width="74.54296875" bestFit="1" customWidth="1"/>
    <col min="2" max="2" width="17.6796875" customWidth="1"/>
    <col min="3" max="3" width="17.6796875" style="202" customWidth="1"/>
    <col min="4" max="4" width="18.453125" customWidth="1"/>
    <col min="5" max="19" width="17.6796875" customWidth="1"/>
  </cols>
  <sheetData>
    <row r="1" spans="1:19" ht="21" x14ac:dyDescent="1">
      <c r="A1" s="18" t="s">
        <v>20</v>
      </c>
      <c r="B1" s="209" t="s">
        <v>101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19" s="1" customFormat="1" ht="25.2" customHeight="1" x14ac:dyDescent="0.75">
      <c r="A2" s="212" t="s">
        <v>27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s="1" customFormat="1" ht="25.2" customHeight="1" x14ac:dyDescent="0.75">
      <c r="A3" s="212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s="1" customFormat="1" ht="25.2" customHeight="1" x14ac:dyDescent="0.75">
      <c r="A4" s="212" t="s">
        <v>81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s="1" customFormat="1" ht="25.2" customHeight="1" x14ac:dyDescent="0.75">
      <c r="A5" s="212" t="s">
        <v>85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1:19" s="1" customFormat="1" ht="25.2" customHeight="1" x14ac:dyDescent="0.75">
      <c r="A6" s="210" t="s">
        <v>26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s="1" customFormat="1" ht="45" customHeight="1" x14ac:dyDescent="0.75">
      <c r="A7" s="28" t="s">
        <v>0</v>
      </c>
      <c r="B7" s="9" t="s">
        <v>35</v>
      </c>
      <c r="C7" s="203" t="s">
        <v>35</v>
      </c>
      <c r="D7" s="9" t="s">
        <v>36</v>
      </c>
      <c r="E7" s="9" t="s">
        <v>36</v>
      </c>
      <c r="F7" s="9" t="s">
        <v>37</v>
      </c>
      <c r="G7" s="9" t="s">
        <v>37</v>
      </c>
      <c r="H7" s="9" t="s">
        <v>38</v>
      </c>
      <c r="I7" s="9" t="s">
        <v>38</v>
      </c>
      <c r="J7" s="9" t="s">
        <v>39</v>
      </c>
      <c r="K7" s="9" t="s">
        <v>39</v>
      </c>
      <c r="L7" s="9" t="s">
        <v>40</v>
      </c>
      <c r="M7" s="9" t="s">
        <v>41</v>
      </c>
      <c r="N7" s="9" t="s">
        <v>41</v>
      </c>
      <c r="O7" s="9" t="s">
        <v>41</v>
      </c>
      <c r="P7" s="9" t="s">
        <v>42</v>
      </c>
      <c r="Q7" s="9" t="s">
        <v>44</v>
      </c>
      <c r="R7" s="9" t="s">
        <v>43</v>
      </c>
      <c r="S7" s="9" t="s">
        <v>45</v>
      </c>
    </row>
    <row r="8" spans="1:19" s="1" customFormat="1" ht="14.4" customHeight="1" x14ac:dyDescent="0.75">
      <c r="A8" s="4" t="s">
        <v>14</v>
      </c>
      <c r="B8" s="71" t="s">
        <v>101</v>
      </c>
      <c r="C8" s="71" t="s">
        <v>101</v>
      </c>
      <c r="D8" s="71" t="s">
        <v>101</v>
      </c>
      <c r="E8" s="71" t="s">
        <v>101</v>
      </c>
      <c r="F8" s="71" t="s">
        <v>101</v>
      </c>
      <c r="G8" s="71" t="s">
        <v>101</v>
      </c>
      <c r="H8" s="75" t="s">
        <v>101</v>
      </c>
      <c r="I8" s="75" t="s">
        <v>101</v>
      </c>
      <c r="J8" s="71" t="s">
        <v>101</v>
      </c>
      <c r="K8" s="71" t="s">
        <v>101</v>
      </c>
      <c r="L8" s="75" t="s">
        <v>101</v>
      </c>
      <c r="M8" s="75" t="s">
        <v>101</v>
      </c>
      <c r="N8" s="75" t="s">
        <v>101</v>
      </c>
      <c r="O8" s="75" t="s">
        <v>101</v>
      </c>
      <c r="P8" s="75" t="s">
        <v>101</v>
      </c>
      <c r="Q8" s="75" t="s">
        <v>101</v>
      </c>
      <c r="R8" s="75" t="s">
        <v>101</v>
      </c>
      <c r="S8" s="75" t="s">
        <v>101</v>
      </c>
    </row>
    <row r="9" spans="1:19" s="206" customFormat="1" ht="45" customHeight="1" x14ac:dyDescent="0.75">
      <c r="A9" s="205" t="s">
        <v>15</v>
      </c>
      <c r="B9" s="53" t="s">
        <v>219</v>
      </c>
      <c r="C9" s="53" t="s">
        <v>336</v>
      </c>
      <c r="D9" s="53" t="s">
        <v>308</v>
      </c>
      <c r="E9" s="53" t="s">
        <v>309</v>
      </c>
      <c r="F9" s="204" t="s">
        <v>224</v>
      </c>
      <c r="G9" s="204" t="s">
        <v>337</v>
      </c>
      <c r="H9" s="53" t="s">
        <v>310</v>
      </c>
      <c r="I9" s="53" t="s">
        <v>295</v>
      </c>
      <c r="J9" s="53" t="s">
        <v>226</v>
      </c>
      <c r="K9" s="53" t="s">
        <v>338</v>
      </c>
      <c r="L9" s="53" t="s">
        <v>296</v>
      </c>
      <c r="M9" s="53" t="s">
        <v>216</v>
      </c>
      <c r="N9" s="53" t="s">
        <v>334</v>
      </c>
      <c r="O9" s="53" t="s">
        <v>297</v>
      </c>
      <c r="P9" s="53" t="s">
        <v>298</v>
      </c>
      <c r="Q9" s="53" t="s">
        <v>268</v>
      </c>
      <c r="R9" s="53" t="s">
        <v>299</v>
      </c>
      <c r="S9" s="53" t="s">
        <v>232</v>
      </c>
    </row>
    <row r="10" spans="1:19" s="100" customFormat="1" ht="14.4" customHeight="1" x14ac:dyDescent="0.75">
      <c r="A10" s="120" t="s">
        <v>47</v>
      </c>
      <c r="B10" s="191">
        <v>9460</v>
      </c>
      <c r="C10" s="191">
        <v>9460</v>
      </c>
      <c r="D10" s="191">
        <v>9224</v>
      </c>
      <c r="E10" s="191">
        <v>13008</v>
      </c>
      <c r="F10" s="191">
        <v>11825</v>
      </c>
      <c r="G10" s="191">
        <v>11825</v>
      </c>
      <c r="H10" s="192">
        <v>16555</v>
      </c>
      <c r="I10" s="192">
        <v>20103</v>
      </c>
      <c r="J10" s="191">
        <v>15964</v>
      </c>
      <c r="K10" s="191">
        <v>15960</v>
      </c>
      <c r="L10" s="192">
        <v>23650</v>
      </c>
      <c r="M10" s="191">
        <v>17738</v>
      </c>
      <c r="N10" s="191">
        <v>17738</v>
      </c>
      <c r="O10" s="191">
        <v>19512</v>
      </c>
      <c r="P10" s="192">
        <v>27198</v>
      </c>
      <c r="Q10" s="191">
        <v>33110</v>
      </c>
      <c r="R10" s="191">
        <v>26607</v>
      </c>
      <c r="S10" s="191">
        <v>35475</v>
      </c>
    </row>
    <row r="11" spans="1:19" s="100" customFormat="1" x14ac:dyDescent="0.75">
      <c r="A11" s="183" t="s">
        <v>95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</row>
    <row r="12" spans="1:19" s="100" customFormat="1" x14ac:dyDescent="0.75">
      <c r="A12" s="120" t="s">
        <v>1</v>
      </c>
      <c r="B12" s="111">
        <v>2365</v>
      </c>
      <c r="C12" s="111">
        <v>2365</v>
      </c>
      <c r="D12" s="175" t="s">
        <v>130</v>
      </c>
      <c r="E12" s="175" t="s">
        <v>130</v>
      </c>
      <c r="F12" s="111">
        <v>2365</v>
      </c>
      <c r="G12" s="111">
        <v>2365</v>
      </c>
      <c r="H12" s="175" t="s">
        <v>130</v>
      </c>
      <c r="I12" s="98" t="s">
        <v>130</v>
      </c>
      <c r="J12" s="175" t="s">
        <v>130</v>
      </c>
      <c r="K12" s="175" t="s">
        <v>130</v>
      </c>
      <c r="L12" s="98" t="s">
        <v>130</v>
      </c>
      <c r="M12" s="98" t="s">
        <v>130</v>
      </c>
      <c r="N12" s="98" t="s">
        <v>130</v>
      </c>
      <c r="O12" s="98" t="s">
        <v>130</v>
      </c>
      <c r="P12" s="98" t="s">
        <v>130</v>
      </c>
      <c r="Q12" s="98" t="s">
        <v>130</v>
      </c>
      <c r="R12" s="98" t="s">
        <v>130</v>
      </c>
      <c r="S12" s="98" t="s">
        <v>130</v>
      </c>
    </row>
    <row r="13" spans="1:19" s="100" customFormat="1" ht="14.4" customHeight="1" x14ac:dyDescent="0.75">
      <c r="A13" s="120" t="s">
        <v>2</v>
      </c>
      <c r="B13" s="111">
        <v>946</v>
      </c>
      <c r="C13" s="111">
        <v>946</v>
      </c>
      <c r="D13" s="175" t="s">
        <v>131</v>
      </c>
      <c r="E13" s="175" t="s">
        <v>131</v>
      </c>
      <c r="F13" s="111">
        <v>946</v>
      </c>
      <c r="G13" s="111">
        <v>946</v>
      </c>
      <c r="H13" s="175" t="s">
        <v>131</v>
      </c>
      <c r="I13" s="98" t="s">
        <v>131</v>
      </c>
      <c r="J13" s="175" t="s">
        <v>131</v>
      </c>
      <c r="K13" s="111">
        <v>946</v>
      </c>
      <c r="L13" s="98" t="s">
        <v>131</v>
      </c>
      <c r="M13" s="98" t="s">
        <v>131</v>
      </c>
      <c r="N13" s="98" t="s">
        <v>131</v>
      </c>
      <c r="O13" s="98" t="s">
        <v>131</v>
      </c>
      <c r="P13" s="98" t="s">
        <v>131</v>
      </c>
      <c r="Q13" s="98" t="s">
        <v>131</v>
      </c>
      <c r="R13" s="98" t="s">
        <v>131</v>
      </c>
      <c r="S13" s="98" t="s">
        <v>131</v>
      </c>
    </row>
    <row r="14" spans="1:19" s="100" customFormat="1" x14ac:dyDescent="0.75">
      <c r="A14" s="110" t="s">
        <v>3</v>
      </c>
      <c r="B14" s="175" t="s">
        <v>130</v>
      </c>
      <c r="C14" s="175" t="s">
        <v>130</v>
      </c>
      <c r="D14" s="175" t="s">
        <v>130</v>
      </c>
      <c r="E14" s="175" t="s">
        <v>130</v>
      </c>
      <c r="F14" s="175" t="s">
        <v>130</v>
      </c>
      <c r="G14" s="175" t="s">
        <v>130</v>
      </c>
      <c r="H14" s="175" t="s">
        <v>130</v>
      </c>
      <c r="I14" s="98" t="s">
        <v>130</v>
      </c>
      <c r="J14" s="175" t="s">
        <v>130</v>
      </c>
      <c r="K14" s="175" t="s">
        <v>130</v>
      </c>
      <c r="L14" s="98" t="s">
        <v>130</v>
      </c>
      <c r="M14" s="98" t="s">
        <v>130</v>
      </c>
      <c r="N14" s="98" t="s">
        <v>130</v>
      </c>
      <c r="O14" s="98" t="s">
        <v>130</v>
      </c>
      <c r="P14" s="98" t="s">
        <v>130</v>
      </c>
      <c r="Q14" s="98" t="s">
        <v>130</v>
      </c>
      <c r="R14" s="98" t="s">
        <v>130</v>
      </c>
      <c r="S14" s="98" t="s">
        <v>130</v>
      </c>
    </row>
    <row r="15" spans="1:19" s="100" customFormat="1" x14ac:dyDescent="0.75">
      <c r="A15" s="120" t="s">
        <v>5</v>
      </c>
      <c r="B15" s="111">
        <v>125</v>
      </c>
      <c r="C15" s="111">
        <v>125</v>
      </c>
      <c r="D15" s="111">
        <v>125</v>
      </c>
      <c r="E15" s="111">
        <v>125</v>
      </c>
      <c r="F15" s="111">
        <v>125</v>
      </c>
      <c r="G15" s="111">
        <v>125</v>
      </c>
      <c r="H15" s="111">
        <v>125</v>
      </c>
      <c r="I15" s="111">
        <v>125</v>
      </c>
      <c r="J15" s="111">
        <v>125</v>
      </c>
      <c r="K15" s="111">
        <v>125</v>
      </c>
      <c r="L15" s="111">
        <v>125</v>
      </c>
      <c r="M15" s="111">
        <v>125</v>
      </c>
      <c r="N15" s="111">
        <v>125</v>
      </c>
      <c r="O15" s="111">
        <v>125</v>
      </c>
      <c r="P15" s="111">
        <v>125</v>
      </c>
      <c r="Q15" s="111">
        <v>125</v>
      </c>
      <c r="R15" s="111">
        <v>125</v>
      </c>
      <c r="S15" s="98" t="s">
        <v>131</v>
      </c>
    </row>
    <row r="16" spans="1:19" s="186" customFormat="1" x14ac:dyDescent="0.75">
      <c r="A16" s="120" t="s">
        <v>4</v>
      </c>
      <c r="B16" s="111">
        <v>289</v>
      </c>
      <c r="C16" s="111">
        <v>180</v>
      </c>
      <c r="D16" s="111">
        <v>180</v>
      </c>
      <c r="E16" s="111">
        <v>180</v>
      </c>
      <c r="F16" s="111">
        <v>289</v>
      </c>
      <c r="G16" s="111">
        <v>180</v>
      </c>
      <c r="H16" s="111">
        <v>180</v>
      </c>
      <c r="I16" s="185">
        <v>355</v>
      </c>
      <c r="J16" s="111">
        <v>289</v>
      </c>
      <c r="K16" s="111">
        <v>180</v>
      </c>
      <c r="L16" s="185">
        <v>355</v>
      </c>
      <c r="M16" s="111">
        <v>289</v>
      </c>
      <c r="N16" s="185">
        <v>355</v>
      </c>
      <c r="O16" s="185">
        <v>355</v>
      </c>
      <c r="P16" s="185">
        <v>355</v>
      </c>
      <c r="Q16" s="185">
        <v>355</v>
      </c>
      <c r="R16" s="185">
        <v>355</v>
      </c>
      <c r="S16" s="98" t="s">
        <v>131</v>
      </c>
    </row>
    <row r="17" spans="1:19" s="186" customFormat="1" x14ac:dyDescent="0.75">
      <c r="A17" s="120" t="s">
        <v>17</v>
      </c>
      <c r="B17" s="175" t="s">
        <v>131</v>
      </c>
      <c r="C17" s="175" t="s">
        <v>131</v>
      </c>
      <c r="D17" s="175" t="s">
        <v>131</v>
      </c>
      <c r="E17" s="175" t="s">
        <v>131</v>
      </c>
      <c r="F17" s="175" t="s">
        <v>131</v>
      </c>
      <c r="G17" s="175" t="s">
        <v>131</v>
      </c>
      <c r="H17" s="175" t="s">
        <v>131</v>
      </c>
      <c r="I17" s="98" t="s">
        <v>131</v>
      </c>
      <c r="J17" s="175" t="s">
        <v>131</v>
      </c>
      <c r="K17" s="175" t="s">
        <v>131</v>
      </c>
      <c r="L17" s="98" t="s">
        <v>131</v>
      </c>
      <c r="M17" s="98" t="s">
        <v>131</v>
      </c>
      <c r="N17" s="98" t="s">
        <v>131</v>
      </c>
      <c r="O17" s="98" t="s">
        <v>131</v>
      </c>
      <c r="P17" s="98" t="s">
        <v>131</v>
      </c>
      <c r="Q17" s="98" t="s">
        <v>131</v>
      </c>
      <c r="R17" s="98" t="s">
        <v>131</v>
      </c>
      <c r="S17" s="98" t="s">
        <v>131</v>
      </c>
    </row>
    <row r="18" spans="1:19" s="100" customFormat="1" x14ac:dyDescent="0.75">
      <c r="A18" s="120" t="s">
        <v>77</v>
      </c>
      <c r="B18" s="111">
        <v>1802</v>
      </c>
      <c r="C18" s="111">
        <v>1802</v>
      </c>
      <c r="D18" s="111">
        <v>1802</v>
      </c>
      <c r="E18" s="111">
        <v>1802</v>
      </c>
      <c r="F18" s="111">
        <v>1802</v>
      </c>
      <c r="G18" s="111">
        <v>1802</v>
      </c>
      <c r="H18" s="111">
        <v>1802</v>
      </c>
      <c r="I18" s="111">
        <v>1802</v>
      </c>
      <c r="J18" s="111">
        <v>1802</v>
      </c>
      <c r="K18" s="111">
        <v>1802</v>
      </c>
      <c r="L18" s="111">
        <v>1802</v>
      </c>
      <c r="M18" s="111">
        <v>1802</v>
      </c>
      <c r="N18" s="111">
        <v>1802</v>
      </c>
      <c r="O18" s="111">
        <v>1802</v>
      </c>
      <c r="P18" s="111">
        <v>1802</v>
      </c>
      <c r="Q18" s="111">
        <v>1802</v>
      </c>
      <c r="R18" s="111">
        <v>1802</v>
      </c>
      <c r="S18" s="98" t="s">
        <v>131</v>
      </c>
    </row>
    <row r="19" spans="1:19" s="100" customFormat="1" x14ac:dyDescent="0.75">
      <c r="A19" s="120" t="s">
        <v>6</v>
      </c>
      <c r="B19" s="175" t="s">
        <v>130</v>
      </c>
      <c r="C19" s="175" t="s">
        <v>130</v>
      </c>
      <c r="D19" s="175" t="s">
        <v>130</v>
      </c>
      <c r="E19" s="175" t="s">
        <v>130</v>
      </c>
      <c r="F19" s="175" t="s">
        <v>130</v>
      </c>
      <c r="G19" s="175" t="s">
        <v>130</v>
      </c>
      <c r="H19" s="175" t="s">
        <v>130</v>
      </c>
      <c r="I19" s="98" t="s">
        <v>130</v>
      </c>
      <c r="J19" s="175" t="s">
        <v>130</v>
      </c>
      <c r="K19" s="175" t="s">
        <v>130</v>
      </c>
      <c r="L19" s="98" t="s">
        <v>130</v>
      </c>
      <c r="M19" s="98" t="s">
        <v>130</v>
      </c>
      <c r="N19" s="98" t="s">
        <v>130</v>
      </c>
      <c r="O19" s="98" t="s">
        <v>130</v>
      </c>
      <c r="P19" s="98" t="s">
        <v>130</v>
      </c>
      <c r="Q19" s="98" t="s">
        <v>130</v>
      </c>
      <c r="R19" s="98" t="s">
        <v>130</v>
      </c>
      <c r="S19" s="98" t="s">
        <v>130</v>
      </c>
    </row>
    <row r="20" spans="1:19" s="100" customFormat="1" x14ac:dyDescent="0.75">
      <c r="A20" s="120" t="s">
        <v>16</v>
      </c>
      <c r="B20" s="111">
        <v>2608</v>
      </c>
      <c r="C20" s="175" t="s">
        <v>131</v>
      </c>
      <c r="D20" s="175" t="s">
        <v>131</v>
      </c>
      <c r="E20" s="175" t="s">
        <v>131</v>
      </c>
      <c r="F20" s="111">
        <v>2608</v>
      </c>
      <c r="G20" s="175" t="s">
        <v>131</v>
      </c>
      <c r="H20" s="175" t="s">
        <v>131</v>
      </c>
      <c r="I20" s="111">
        <v>2608</v>
      </c>
      <c r="J20" s="111">
        <v>2608</v>
      </c>
      <c r="K20" s="175" t="s">
        <v>131</v>
      </c>
      <c r="L20" s="111">
        <v>2608</v>
      </c>
      <c r="M20" s="111">
        <v>2608</v>
      </c>
      <c r="N20" s="111">
        <v>2608</v>
      </c>
      <c r="O20" s="111">
        <v>2608</v>
      </c>
      <c r="P20" s="111">
        <v>2608</v>
      </c>
      <c r="Q20" s="111">
        <v>2608</v>
      </c>
      <c r="R20" s="111">
        <v>2608</v>
      </c>
      <c r="S20" s="185">
        <v>2980</v>
      </c>
    </row>
    <row r="21" spans="1:19" s="100" customFormat="1" x14ac:dyDescent="0.75">
      <c r="A21" s="120" t="s">
        <v>7</v>
      </c>
      <c r="B21" s="175" t="s">
        <v>131</v>
      </c>
      <c r="C21" s="175" t="s">
        <v>131</v>
      </c>
      <c r="D21" s="111">
        <v>56</v>
      </c>
      <c r="E21" s="111">
        <v>56</v>
      </c>
      <c r="F21" s="175" t="s">
        <v>131</v>
      </c>
      <c r="G21" s="175" t="s">
        <v>131</v>
      </c>
      <c r="H21" s="111">
        <v>56</v>
      </c>
      <c r="I21" s="111">
        <v>56</v>
      </c>
      <c r="J21" s="175" t="s">
        <v>131</v>
      </c>
      <c r="K21" s="175" t="s">
        <v>131</v>
      </c>
      <c r="L21" s="111">
        <v>56</v>
      </c>
      <c r="M21" s="98" t="s">
        <v>131</v>
      </c>
      <c r="N21" s="111">
        <v>56</v>
      </c>
      <c r="O21" s="111">
        <v>56</v>
      </c>
      <c r="P21" s="111">
        <v>56</v>
      </c>
      <c r="Q21" s="111">
        <v>56</v>
      </c>
      <c r="R21" s="111">
        <v>56</v>
      </c>
      <c r="S21" s="185">
        <v>249</v>
      </c>
    </row>
    <row r="22" spans="1:19" s="100" customFormat="1" x14ac:dyDescent="0.75">
      <c r="A22" s="187" t="s">
        <v>78</v>
      </c>
      <c r="B22" s="111">
        <v>1057</v>
      </c>
      <c r="C22" s="111">
        <v>1057</v>
      </c>
      <c r="D22" s="111">
        <v>1057</v>
      </c>
      <c r="E22" s="111">
        <v>1057</v>
      </c>
      <c r="F22" s="111">
        <v>1057</v>
      </c>
      <c r="G22" s="111">
        <v>1057</v>
      </c>
      <c r="H22" s="111">
        <v>1057</v>
      </c>
      <c r="I22" s="111">
        <v>1057</v>
      </c>
      <c r="J22" s="111">
        <v>1057</v>
      </c>
      <c r="K22" s="111">
        <v>1057</v>
      </c>
      <c r="L22" s="111">
        <v>1057</v>
      </c>
      <c r="M22" s="111">
        <v>1057</v>
      </c>
      <c r="N22" s="111">
        <v>1057</v>
      </c>
      <c r="O22" s="111">
        <v>1057</v>
      </c>
      <c r="P22" s="111">
        <v>1057</v>
      </c>
      <c r="Q22" s="111">
        <v>1057</v>
      </c>
      <c r="R22" s="111">
        <v>1057</v>
      </c>
      <c r="S22" s="111">
        <v>1057</v>
      </c>
    </row>
    <row r="23" spans="1:19" s="100" customFormat="1" x14ac:dyDescent="0.75">
      <c r="A23" s="187" t="s">
        <v>79</v>
      </c>
      <c r="B23" s="111">
        <v>4636</v>
      </c>
      <c r="C23" s="111">
        <v>4967</v>
      </c>
      <c r="D23" s="111">
        <v>4967</v>
      </c>
      <c r="E23" s="111">
        <v>4967</v>
      </c>
      <c r="F23" s="111">
        <v>4636</v>
      </c>
      <c r="G23" s="111">
        <v>4967</v>
      </c>
      <c r="H23" s="111">
        <v>4967</v>
      </c>
      <c r="I23" s="111">
        <v>4636</v>
      </c>
      <c r="J23" s="111">
        <v>4636</v>
      </c>
      <c r="K23" s="111">
        <v>4967</v>
      </c>
      <c r="L23" s="111">
        <v>4636</v>
      </c>
      <c r="M23" s="111">
        <v>4636</v>
      </c>
      <c r="N23" s="111">
        <v>4636</v>
      </c>
      <c r="O23" s="111">
        <v>4636</v>
      </c>
      <c r="P23" s="111">
        <v>4636</v>
      </c>
      <c r="Q23" s="111">
        <v>4636</v>
      </c>
      <c r="R23" s="111">
        <v>4636</v>
      </c>
      <c r="S23" s="111">
        <v>6582</v>
      </c>
    </row>
    <row r="24" spans="1:19" s="100" customFormat="1" x14ac:dyDescent="0.75">
      <c r="A24" s="188" t="s">
        <v>132</v>
      </c>
      <c r="B24" s="111">
        <v>2247</v>
      </c>
      <c r="C24" s="111">
        <v>2247</v>
      </c>
      <c r="D24" s="175" t="s">
        <v>131</v>
      </c>
      <c r="E24" s="175" t="s">
        <v>131</v>
      </c>
      <c r="F24" s="111">
        <v>2247</v>
      </c>
      <c r="G24" s="111">
        <v>2247</v>
      </c>
      <c r="H24" s="175" t="s">
        <v>131</v>
      </c>
      <c r="I24" s="111">
        <v>2247</v>
      </c>
      <c r="J24" s="111">
        <v>2247</v>
      </c>
      <c r="K24" s="111">
        <v>2247</v>
      </c>
      <c r="L24" s="111">
        <v>2247</v>
      </c>
      <c r="M24" s="111">
        <v>2247</v>
      </c>
      <c r="N24" s="111">
        <v>2247</v>
      </c>
      <c r="O24" s="111">
        <v>2247</v>
      </c>
      <c r="P24" s="111">
        <v>2247</v>
      </c>
      <c r="Q24" s="111">
        <v>2247</v>
      </c>
      <c r="R24" s="111">
        <v>2247</v>
      </c>
      <c r="S24" s="98" t="s">
        <v>131</v>
      </c>
    </row>
    <row r="25" spans="1:19" s="100" customFormat="1" x14ac:dyDescent="0.75">
      <c r="A25" s="188" t="s">
        <v>125</v>
      </c>
      <c r="B25" s="111">
        <v>1490</v>
      </c>
      <c r="C25" s="111">
        <v>1490</v>
      </c>
      <c r="D25" s="111">
        <v>1490</v>
      </c>
      <c r="E25" s="111">
        <v>1490</v>
      </c>
      <c r="F25" s="111">
        <v>1490</v>
      </c>
      <c r="G25" s="111">
        <v>1490</v>
      </c>
      <c r="H25" s="111">
        <v>1490</v>
      </c>
      <c r="I25" s="111">
        <v>1490</v>
      </c>
      <c r="J25" s="111">
        <v>1490</v>
      </c>
      <c r="K25" s="111">
        <v>1490</v>
      </c>
      <c r="L25" s="111">
        <v>1490</v>
      </c>
      <c r="M25" s="111">
        <v>1490</v>
      </c>
      <c r="N25" s="111">
        <v>1490</v>
      </c>
      <c r="O25" s="111">
        <v>1490</v>
      </c>
      <c r="P25" s="111">
        <v>1490</v>
      </c>
      <c r="Q25" s="175" t="s">
        <v>131</v>
      </c>
      <c r="R25" s="175" t="s">
        <v>131</v>
      </c>
      <c r="S25" s="98" t="s">
        <v>131</v>
      </c>
    </row>
    <row r="26" spans="1:19" s="100" customFormat="1" x14ac:dyDescent="0.75">
      <c r="A26" s="188" t="s">
        <v>126</v>
      </c>
      <c r="B26" s="111">
        <v>3022</v>
      </c>
      <c r="C26" s="111">
        <v>3353</v>
      </c>
      <c r="D26" s="111">
        <v>3353</v>
      </c>
      <c r="E26" s="111">
        <v>3353</v>
      </c>
      <c r="F26" s="111">
        <v>3022</v>
      </c>
      <c r="G26" s="111">
        <v>3353</v>
      </c>
      <c r="H26" s="111">
        <v>3353</v>
      </c>
      <c r="I26" s="111">
        <v>3022</v>
      </c>
      <c r="J26" s="111">
        <v>3022</v>
      </c>
      <c r="K26" s="111">
        <v>3353</v>
      </c>
      <c r="L26" s="111">
        <v>3022</v>
      </c>
      <c r="M26" s="111">
        <v>3022</v>
      </c>
      <c r="N26" s="111">
        <v>3022</v>
      </c>
      <c r="O26" s="111">
        <v>3022</v>
      </c>
      <c r="P26" s="111">
        <v>3022</v>
      </c>
      <c r="Q26" s="111">
        <v>3022</v>
      </c>
      <c r="R26" s="111">
        <v>3022</v>
      </c>
      <c r="S26" s="111">
        <v>3725</v>
      </c>
    </row>
    <row r="27" spans="1:19" s="100" customFormat="1" x14ac:dyDescent="0.75">
      <c r="A27" s="188" t="s">
        <v>127</v>
      </c>
      <c r="B27" s="111">
        <v>332</v>
      </c>
      <c r="C27" s="175" t="s">
        <v>131</v>
      </c>
      <c r="D27" s="175" t="s">
        <v>131</v>
      </c>
      <c r="E27" s="175" t="s">
        <v>131</v>
      </c>
      <c r="F27" s="111">
        <v>332</v>
      </c>
      <c r="G27" s="175" t="s">
        <v>131</v>
      </c>
      <c r="H27" s="175" t="s">
        <v>131</v>
      </c>
      <c r="I27" s="111">
        <v>332</v>
      </c>
      <c r="J27" s="111">
        <v>332</v>
      </c>
      <c r="K27" s="175" t="s">
        <v>131</v>
      </c>
      <c r="L27" s="111">
        <v>332</v>
      </c>
      <c r="M27" s="111">
        <v>332</v>
      </c>
      <c r="N27" s="111">
        <v>332</v>
      </c>
      <c r="O27" s="111">
        <v>332</v>
      </c>
      <c r="P27" s="111">
        <v>332</v>
      </c>
      <c r="Q27" s="111">
        <v>332</v>
      </c>
      <c r="R27" s="111">
        <v>332</v>
      </c>
      <c r="S27" s="98" t="s">
        <v>131</v>
      </c>
    </row>
    <row r="28" spans="1:19" s="100" customFormat="1" x14ac:dyDescent="0.75">
      <c r="A28" s="188" t="s">
        <v>128</v>
      </c>
      <c r="B28" s="111">
        <v>834</v>
      </c>
      <c r="C28" s="111">
        <v>840</v>
      </c>
      <c r="D28" s="175" t="s">
        <v>131</v>
      </c>
      <c r="E28" s="175" t="s">
        <v>131</v>
      </c>
      <c r="F28" s="111">
        <v>834</v>
      </c>
      <c r="G28" s="111">
        <v>840</v>
      </c>
      <c r="H28" s="175" t="s">
        <v>131</v>
      </c>
      <c r="I28" s="185">
        <v>840</v>
      </c>
      <c r="J28" s="111">
        <v>834</v>
      </c>
      <c r="K28" s="111">
        <v>840</v>
      </c>
      <c r="L28" s="185">
        <v>840</v>
      </c>
      <c r="M28" s="111">
        <v>834</v>
      </c>
      <c r="N28" s="185">
        <v>840</v>
      </c>
      <c r="O28" s="185">
        <v>840</v>
      </c>
      <c r="P28" s="185">
        <v>840</v>
      </c>
      <c r="Q28" s="175" t="s">
        <v>131</v>
      </c>
      <c r="R28" s="175" t="s">
        <v>131</v>
      </c>
      <c r="S28" s="98" t="s">
        <v>131</v>
      </c>
    </row>
    <row r="29" spans="1:19" s="100" customFormat="1" x14ac:dyDescent="0.75">
      <c r="A29" s="188" t="s">
        <v>133</v>
      </c>
      <c r="B29" s="175" t="s">
        <v>131</v>
      </c>
      <c r="C29" s="175" t="s">
        <v>131</v>
      </c>
      <c r="D29" s="175" t="s">
        <v>131</v>
      </c>
      <c r="E29" s="175" t="s">
        <v>131</v>
      </c>
      <c r="F29" s="175" t="s">
        <v>131</v>
      </c>
      <c r="G29" s="175" t="s">
        <v>131</v>
      </c>
      <c r="H29" s="175" t="s">
        <v>131</v>
      </c>
      <c r="I29" s="98" t="s">
        <v>131</v>
      </c>
      <c r="J29" s="175" t="s">
        <v>131</v>
      </c>
      <c r="K29" s="175" t="s">
        <v>131</v>
      </c>
      <c r="L29" s="98" t="s">
        <v>131</v>
      </c>
      <c r="M29" s="98" t="s">
        <v>131</v>
      </c>
      <c r="N29" s="175" t="s">
        <v>131</v>
      </c>
      <c r="O29" s="175" t="s">
        <v>131</v>
      </c>
      <c r="P29" s="98" t="s">
        <v>131</v>
      </c>
      <c r="Q29" s="98" t="s">
        <v>131</v>
      </c>
      <c r="R29" s="175" t="s">
        <v>131</v>
      </c>
      <c r="S29" s="111">
        <v>9933</v>
      </c>
    </row>
    <row r="30" spans="1:19" s="100" customFormat="1" x14ac:dyDescent="0.75">
      <c r="A30" s="188" t="s">
        <v>134</v>
      </c>
      <c r="B30" s="175" t="s">
        <v>131</v>
      </c>
      <c r="C30" s="175" t="s">
        <v>131</v>
      </c>
      <c r="D30" s="175" t="s">
        <v>131</v>
      </c>
      <c r="E30" s="175" t="s">
        <v>131</v>
      </c>
      <c r="F30" s="175" t="s">
        <v>131</v>
      </c>
      <c r="G30" s="175" t="s">
        <v>131</v>
      </c>
      <c r="H30" s="175" t="s">
        <v>131</v>
      </c>
      <c r="I30" s="185">
        <v>5854</v>
      </c>
      <c r="J30" s="175" t="s">
        <v>131</v>
      </c>
      <c r="K30" s="175" t="s">
        <v>131</v>
      </c>
      <c r="L30" s="185">
        <v>5854</v>
      </c>
      <c r="M30" s="98" t="s">
        <v>131</v>
      </c>
      <c r="N30" s="175" t="s">
        <v>131</v>
      </c>
      <c r="O30" s="175" t="s">
        <v>131</v>
      </c>
      <c r="P30" s="185">
        <v>5854</v>
      </c>
      <c r="Q30" s="185">
        <v>5854</v>
      </c>
      <c r="R30" s="175" t="s">
        <v>131</v>
      </c>
      <c r="S30" s="111">
        <v>11262</v>
      </c>
    </row>
    <row r="31" spans="1:19" s="100" customFormat="1" x14ac:dyDescent="0.75">
      <c r="A31" s="188" t="s">
        <v>129</v>
      </c>
      <c r="B31" s="111">
        <v>249</v>
      </c>
      <c r="C31" s="175" t="s">
        <v>131</v>
      </c>
      <c r="D31" s="175" t="s">
        <v>136</v>
      </c>
      <c r="E31" s="175" t="s">
        <v>136</v>
      </c>
      <c r="F31" s="111">
        <v>249</v>
      </c>
      <c r="G31" s="175" t="s">
        <v>131</v>
      </c>
      <c r="H31" s="175" t="s">
        <v>136</v>
      </c>
      <c r="I31" s="175" t="s">
        <v>136</v>
      </c>
      <c r="J31" s="111">
        <v>249</v>
      </c>
      <c r="K31" s="175" t="s">
        <v>131</v>
      </c>
      <c r="L31" s="175" t="s">
        <v>136</v>
      </c>
      <c r="M31" s="111">
        <v>249</v>
      </c>
      <c r="N31" s="175" t="s">
        <v>136</v>
      </c>
      <c r="O31" s="175" t="s">
        <v>136</v>
      </c>
      <c r="P31" s="175" t="s">
        <v>136</v>
      </c>
      <c r="Q31" s="175" t="s">
        <v>136</v>
      </c>
      <c r="R31" s="175" t="s">
        <v>136</v>
      </c>
      <c r="S31" s="98" t="s">
        <v>131</v>
      </c>
    </row>
    <row r="32" spans="1:19" s="100" customFormat="1" x14ac:dyDescent="0.75">
      <c r="A32" s="188" t="s">
        <v>343</v>
      </c>
      <c r="B32" s="111">
        <v>749</v>
      </c>
      <c r="C32" s="111">
        <v>749</v>
      </c>
      <c r="D32" s="111">
        <v>749</v>
      </c>
      <c r="E32" s="111">
        <v>749</v>
      </c>
      <c r="F32" s="111">
        <v>749</v>
      </c>
      <c r="G32" s="111">
        <v>749</v>
      </c>
      <c r="H32" s="111">
        <v>749</v>
      </c>
      <c r="I32" s="111">
        <v>749</v>
      </c>
      <c r="J32" s="111">
        <v>749</v>
      </c>
      <c r="K32" s="111">
        <v>749</v>
      </c>
      <c r="L32" s="111">
        <v>749</v>
      </c>
      <c r="M32" s="111">
        <v>749</v>
      </c>
      <c r="N32" s="111">
        <v>749</v>
      </c>
      <c r="O32" s="111">
        <v>749</v>
      </c>
      <c r="P32" s="111">
        <v>749</v>
      </c>
      <c r="Q32" s="111">
        <v>749</v>
      </c>
      <c r="R32" s="111">
        <v>749</v>
      </c>
      <c r="S32" s="111">
        <v>749</v>
      </c>
    </row>
    <row r="33" spans="1:19" s="100" customFormat="1" x14ac:dyDescent="0.75">
      <c r="A33" s="188" t="s">
        <v>344</v>
      </c>
      <c r="B33" s="175" t="s">
        <v>131</v>
      </c>
      <c r="C33" s="175" t="s">
        <v>131</v>
      </c>
      <c r="D33" s="175" t="s">
        <v>131</v>
      </c>
      <c r="E33" s="175" t="s">
        <v>131</v>
      </c>
      <c r="F33" s="175" t="s">
        <v>131</v>
      </c>
      <c r="G33" s="175" t="s">
        <v>131</v>
      </c>
      <c r="H33" s="175" t="s">
        <v>131</v>
      </c>
      <c r="I33" s="175">
        <v>6400</v>
      </c>
      <c r="J33" s="175" t="s">
        <v>131</v>
      </c>
      <c r="K33" s="175" t="s">
        <v>131</v>
      </c>
      <c r="L33" s="175">
        <v>6400</v>
      </c>
      <c r="M33" s="175" t="s">
        <v>131</v>
      </c>
      <c r="N33" s="175">
        <v>6400</v>
      </c>
      <c r="O33" s="175">
        <v>6400</v>
      </c>
      <c r="P33" s="175">
        <v>6400</v>
      </c>
      <c r="Q33" s="175">
        <v>6400</v>
      </c>
      <c r="R33" s="175">
        <v>6400</v>
      </c>
      <c r="S33" s="175" t="s">
        <v>131</v>
      </c>
    </row>
    <row r="34" spans="1:19" s="100" customFormat="1" x14ac:dyDescent="0.75">
      <c r="A34" s="183" t="s">
        <v>8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</row>
    <row r="35" spans="1:19" s="100" customFormat="1" x14ac:dyDescent="0.75">
      <c r="A35" s="110" t="s">
        <v>9</v>
      </c>
      <c r="B35" s="111">
        <v>1000</v>
      </c>
      <c r="C35" s="111">
        <v>994</v>
      </c>
      <c r="D35" s="111">
        <v>994</v>
      </c>
      <c r="E35" s="111">
        <v>994</v>
      </c>
      <c r="F35" s="111">
        <v>1000</v>
      </c>
      <c r="G35" s="111">
        <v>994</v>
      </c>
      <c r="H35" s="111">
        <v>994</v>
      </c>
      <c r="I35" s="111">
        <v>994</v>
      </c>
      <c r="J35" s="111">
        <v>1000</v>
      </c>
      <c r="K35" s="111">
        <v>994</v>
      </c>
      <c r="L35" s="111">
        <v>994</v>
      </c>
      <c r="M35" s="111">
        <v>1000</v>
      </c>
      <c r="N35" s="111">
        <v>994</v>
      </c>
      <c r="O35" s="111">
        <v>994</v>
      </c>
      <c r="P35" s="111">
        <v>994</v>
      </c>
      <c r="Q35" s="111">
        <v>994</v>
      </c>
      <c r="R35" s="111">
        <v>994</v>
      </c>
      <c r="S35" s="111">
        <v>994</v>
      </c>
    </row>
    <row r="36" spans="1:19" s="100" customFormat="1" x14ac:dyDescent="0.75">
      <c r="A36" s="110" t="s">
        <v>10</v>
      </c>
      <c r="B36" s="111">
        <v>622</v>
      </c>
      <c r="C36" s="111">
        <v>622</v>
      </c>
      <c r="D36" s="111">
        <v>622</v>
      </c>
      <c r="E36" s="111">
        <v>622</v>
      </c>
      <c r="F36" s="111">
        <v>622</v>
      </c>
      <c r="G36" s="111">
        <v>622</v>
      </c>
      <c r="H36" s="111">
        <v>622</v>
      </c>
      <c r="I36" s="111">
        <v>622</v>
      </c>
      <c r="J36" s="111">
        <v>622</v>
      </c>
      <c r="K36" s="111">
        <v>622</v>
      </c>
      <c r="L36" s="111">
        <v>622</v>
      </c>
      <c r="M36" s="111">
        <v>622</v>
      </c>
      <c r="N36" s="111">
        <v>622</v>
      </c>
      <c r="O36" s="111">
        <v>622</v>
      </c>
      <c r="P36" s="111">
        <v>622</v>
      </c>
      <c r="Q36" s="111">
        <v>622</v>
      </c>
      <c r="R36" s="111">
        <v>622</v>
      </c>
      <c r="S36" s="111">
        <v>622</v>
      </c>
    </row>
    <row r="37" spans="1:19" s="100" customFormat="1" x14ac:dyDescent="0.75">
      <c r="A37" s="110" t="s">
        <v>11</v>
      </c>
      <c r="B37" s="111">
        <v>414</v>
      </c>
      <c r="C37" s="111">
        <v>414</v>
      </c>
      <c r="D37" s="111">
        <v>414</v>
      </c>
      <c r="E37" s="111">
        <v>414</v>
      </c>
      <c r="F37" s="111">
        <v>414</v>
      </c>
      <c r="G37" s="111">
        <v>414</v>
      </c>
      <c r="H37" s="111">
        <v>414</v>
      </c>
      <c r="I37" s="111">
        <v>414</v>
      </c>
      <c r="J37" s="111">
        <v>414</v>
      </c>
      <c r="K37" s="111">
        <v>414</v>
      </c>
      <c r="L37" s="111">
        <v>414</v>
      </c>
      <c r="M37" s="111">
        <v>414</v>
      </c>
      <c r="N37" s="111">
        <v>414</v>
      </c>
      <c r="O37" s="111">
        <v>414</v>
      </c>
      <c r="P37" s="111">
        <v>414</v>
      </c>
      <c r="Q37" s="111">
        <v>414</v>
      </c>
      <c r="R37" s="111">
        <v>414</v>
      </c>
      <c r="S37" s="111">
        <v>414</v>
      </c>
    </row>
    <row r="38" spans="1:19" s="100" customFormat="1" x14ac:dyDescent="0.75">
      <c r="A38" s="188" t="s">
        <v>123</v>
      </c>
      <c r="B38" s="111">
        <v>497</v>
      </c>
      <c r="C38" s="111">
        <v>497</v>
      </c>
      <c r="D38" s="111">
        <v>497</v>
      </c>
      <c r="E38" s="111">
        <v>497</v>
      </c>
      <c r="F38" s="111">
        <v>497</v>
      </c>
      <c r="G38" s="111">
        <v>497</v>
      </c>
      <c r="H38" s="111">
        <v>497</v>
      </c>
      <c r="I38" s="111">
        <v>497</v>
      </c>
      <c r="J38" s="111">
        <v>497</v>
      </c>
      <c r="K38" s="111">
        <v>497</v>
      </c>
      <c r="L38" s="111">
        <v>497</v>
      </c>
      <c r="M38" s="111">
        <v>497</v>
      </c>
      <c r="N38" s="111">
        <v>497</v>
      </c>
      <c r="O38" s="111">
        <v>497</v>
      </c>
      <c r="P38" s="111">
        <v>497</v>
      </c>
      <c r="Q38" s="111">
        <v>497</v>
      </c>
      <c r="R38" s="111">
        <v>497</v>
      </c>
      <c r="S38" s="111">
        <v>497</v>
      </c>
    </row>
    <row r="39" spans="1:19" s="100" customFormat="1" x14ac:dyDescent="0.75">
      <c r="A39" s="188" t="s">
        <v>124</v>
      </c>
      <c r="B39" s="111">
        <v>1242</v>
      </c>
      <c r="C39" s="111">
        <v>1242</v>
      </c>
      <c r="D39" s="175" t="s">
        <v>131</v>
      </c>
      <c r="E39" s="175" t="s">
        <v>131</v>
      </c>
      <c r="F39" s="111">
        <v>1242</v>
      </c>
      <c r="G39" s="111">
        <v>1242</v>
      </c>
      <c r="H39" s="175" t="s">
        <v>131</v>
      </c>
      <c r="I39" s="111">
        <v>1242</v>
      </c>
      <c r="J39" s="111">
        <v>1242</v>
      </c>
      <c r="K39" s="111">
        <v>1242</v>
      </c>
      <c r="L39" s="111">
        <v>1242</v>
      </c>
      <c r="M39" s="111">
        <v>1242</v>
      </c>
      <c r="N39" s="111">
        <v>1242</v>
      </c>
      <c r="O39" s="111">
        <v>1242</v>
      </c>
      <c r="P39" s="111">
        <v>1242</v>
      </c>
      <c r="Q39" s="111">
        <v>1242</v>
      </c>
      <c r="R39" s="111">
        <v>1242</v>
      </c>
      <c r="S39" s="111">
        <v>1242</v>
      </c>
    </row>
    <row r="40" spans="1:19" s="100" customFormat="1" x14ac:dyDescent="0.75">
      <c r="A40" s="183" t="s">
        <v>12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</row>
    <row r="41" spans="1:19" s="100" customFormat="1" x14ac:dyDescent="0.75">
      <c r="A41" s="120" t="s">
        <v>13</v>
      </c>
      <c r="B41" s="175" t="s">
        <v>130</v>
      </c>
      <c r="C41" s="175" t="s">
        <v>130</v>
      </c>
      <c r="D41" s="175" t="s">
        <v>130</v>
      </c>
      <c r="E41" s="175" t="s">
        <v>130</v>
      </c>
      <c r="F41" s="175" t="s">
        <v>130</v>
      </c>
      <c r="G41" s="175" t="s">
        <v>130</v>
      </c>
      <c r="H41" s="175" t="s">
        <v>130</v>
      </c>
      <c r="I41" s="98" t="s">
        <v>130</v>
      </c>
      <c r="J41" s="175" t="s">
        <v>130</v>
      </c>
      <c r="K41" s="175" t="s">
        <v>130</v>
      </c>
      <c r="L41" s="98" t="s">
        <v>130</v>
      </c>
      <c r="M41" s="98" t="s">
        <v>130</v>
      </c>
      <c r="N41" s="98" t="s">
        <v>130</v>
      </c>
      <c r="O41" s="98" t="s">
        <v>130</v>
      </c>
      <c r="P41" s="98" t="s">
        <v>130</v>
      </c>
      <c r="Q41" s="98" t="s">
        <v>130</v>
      </c>
      <c r="R41" s="98" t="s">
        <v>130</v>
      </c>
      <c r="S41" s="98" t="s">
        <v>130</v>
      </c>
    </row>
    <row r="42" spans="1:19" s="100" customFormat="1" x14ac:dyDescent="0.75">
      <c r="A42" s="120" t="s">
        <v>18</v>
      </c>
      <c r="B42" s="175" t="s">
        <v>131</v>
      </c>
      <c r="C42" s="175" t="s">
        <v>131</v>
      </c>
      <c r="D42" s="175" t="s">
        <v>131</v>
      </c>
      <c r="E42" s="175" t="s">
        <v>131</v>
      </c>
      <c r="F42" s="175" t="s">
        <v>131</v>
      </c>
      <c r="G42" s="175" t="s">
        <v>131</v>
      </c>
      <c r="H42" s="175" t="s">
        <v>131</v>
      </c>
      <c r="I42" s="98" t="s">
        <v>131</v>
      </c>
      <c r="J42" s="175" t="s">
        <v>131</v>
      </c>
      <c r="K42" s="175" t="s">
        <v>131</v>
      </c>
      <c r="L42" s="98" t="s">
        <v>131</v>
      </c>
      <c r="M42" s="98" t="s">
        <v>131</v>
      </c>
      <c r="N42" s="98" t="s">
        <v>131</v>
      </c>
      <c r="O42" s="98" t="s">
        <v>131</v>
      </c>
      <c r="P42" s="175" t="s">
        <v>131</v>
      </c>
      <c r="Q42" s="175" t="s">
        <v>131</v>
      </c>
      <c r="R42" s="98" t="s">
        <v>131</v>
      </c>
      <c r="S42" s="98" t="s">
        <v>131</v>
      </c>
    </row>
    <row r="43" spans="1:19" s="100" customFormat="1" x14ac:dyDescent="0.75">
      <c r="A43" s="120" t="s">
        <v>19</v>
      </c>
      <c r="B43" s="111">
        <v>1273</v>
      </c>
      <c r="C43" s="175" t="s">
        <v>130</v>
      </c>
      <c r="D43" s="175" t="s">
        <v>130</v>
      </c>
      <c r="E43" s="175" t="s">
        <v>130</v>
      </c>
      <c r="F43" s="111">
        <v>1273</v>
      </c>
      <c r="G43" s="175" t="s">
        <v>130</v>
      </c>
      <c r="H43" s="175" t="s">
        <v>130</v>
      </c>
      <c r="I43" s="175" t="s">
        <v>130</v>
      </c>
      <c r="J43" s="111">
        <v>1273</v>
      </c>
      <c r="K43" s="175" t="s">
        <v>130</v>
      </c>
      <c r="L43" s="175" t="s">
        <v>130</v>
      </c>
      <c r="M43" s="111">
        <v>1273</v>
      </c>
      <c r="N43" s="175" t="s">
        <v>130</v>
      </c>
      <c r="O43" s="175" t="s">
        <v>130</v>
      </c>
      <c r="P43" s="175" t="s">
        <v>130</v>
      </c>
      <c r="Q43" s="175" t="s">
        <v>130</v>
      </c>
      <c r="R43" s="175" t="s">
        <v>130</v>
      </c>
      <c r="S43" s="111">
        <v>2235</v>
      </c>
    </row>
    <row r="44" spans="1:19" s="100" customFormat="1" x14ac:dyDescent="0.75">
      <c r="A44" s="110" t="s">
        <v>82</v>
      </c>
      <c r="B44" s="111">
        <v>239.56</v>
      </c>
      <c r="C44" s="111">
        <v>239.56</v>
      </c>
      <c r="D44" s="111">
        <v>239.56</v>
      </c>
      <c r="E44" s="111">
        <v>239.56</v>
      </c>
      <c r="F44" s="111">
        <v>239.56</v>
      </c>
      <c r="G44" s="111">
        <v>239.56</v>
      </c>
      <c r="H44" s="111">
        <v>239.56</v>
      </c>
      <c r="I44" s="111">
        <v>239.56</v>
      </c>
      <c r="J44" s="111">
        <v>239.56</v>
      </c>
      <c r="K44" s="111">
        <v>239.56</v>
      </c>
      <c r="L44" s="111">
        <v>239.56</v>
      </c>
      <c r="M44" s="111">
        <v>239.56</v>
      </c>
      <c r="N44" s="111">
        <v>239.56</v>
      </c>
      <c r="O44" s="111">
        <v>239.56</v>
      </c>
      <c r="P44" s="111">
        <v>239.56</v>
      </c>
      <c r="Q44" s="111">
        <v>239.56</v>
      </c>
      <c r="R44" s="111">
        <v>239.56</v>
      </c>
      <c r="S44" s="111">
        <v>239.56</v>
      </c>
    </row>
    <row r="45" spans="1:19" s="100" customFormat="1" x14ac:dyDescent="0.75">
      <c r="A45" s="188" t="s">
        <v>122</v>
      </c>
      <c r="B45" s="111">
        <v>350</v>
      </c>
      <c r="C45" s="175" t="s">
        <v>131</v>
      </c>
      <c r="D45" s="175" t="s">
        <v>131</v>
      </c>
      <c r="E45" s="175" t="s">
        <v>131</v>
      </c>
      <c r="F45" s="111">
        <v>350</v>
      </c>
      <c r="G45" s="175" t="s">
        <v>131</v>
      </c>
      <c r="H45" s="175" t="s">
        <v>131</v>
      </c>
      <c r="I45" s="175" t="s">
        <v>131</v>
      </c>
      <c r="J45" s="111">
        <v>350</v>
      </c>
      <c r="K45" s="175" t="s">
        <v>131</v>
      </c>
      <c r="L45" s="175" t="s">
        <v>131</v>
      </c>
      <c r="M45" s="185">
        <v>350</v>
      </c>
      <c r="N45" s="175" t="s">
        <v>131</v>
      </c>
      <c r="O45" s="175" t="s">
        <v>131</v>
      </c>
      <c r="P45" s="175" t="s">
        <v>131</v>
      </c>
      <c r="Q45" s="175" t="s">
        <v>131</v>
      </c>
      <c r="R45" s="175" t="s">
        <v>131</v>
      </c>
      <c r="S45" s="185">
        <v>350</v>
      </c>
    </row>
    <row r="46" spans="1:19" s="100" customFormat="1" x14ac:dyDescent="0.75">
      <c r="A46" s="183" t="s">
        <v>93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</row>
    <row r="47" spans="1:19" s="100" customFormat="1" x14ac:dyDescent="0.75">
      <c r="A47" s="201" t="s">
        <v>119</v>
      </c>
      <c r="B47" s="111">
        <v>174</v>
      </c>
      <c r="C47" s="111">
        <v>174</v>
      </c>
      <c r="D47" s="111">
        <v>174</v>
      </c>
      <c r="E47" s="111">
        <v>174</v>
      </c>
      <c r="F47" s="111">
        <v>174</v>
      </c>
      <c r="G47" s="111">
        <v>174</v>
      </c>
      <c r="H47" s="111">
        <v>174</v>
      </c>
      <c r="I47" s="111">
        <v>174</v>
      </c>
      <c r="J47" s="111">
        <v>174</v>
      </c>
      <c r="K47" s="111">
        <v>174</v>
      </c>
      <c r="L47" s="111">
        <v>174</v>
      </c>
      <c r="M47" s="111">
        <v>174</v>
      </c>
      <c r="N47" s="111">
        <v>174</v>
      </c>
      <c r="O47" s="111">
        <v>174</v>
      </c>
      <c r="P47" s="111">
        <v>174</v>
      </c>
      <c r="Q47" s="111">
        <v>174</v>
      </c>
      <c r="R47" s="111">
        <v>174</v>
      </c>
      <c r="S47" s="111">
        <v>174</v>
      </c>
    </row>
    <row r="48" spans="1:19" s="100" customFormat="1" x14ac:dyDescent="0.75">
      <c r="A48" s="201" t="s">
        <v>333</v>
      </c>
      <c r="B48" s="111">
        <v>121</v>
      </c>
      <c r="C48" s="111">
        <v>121</v>
      </c>
      <c r="D48" s="111">
        <v>121</v>
      </c>
      <c r="E48" s="111">
        <v>121</v>
      </c>
      <c r="F48" s="111">
        <v>121</v>
      </c>
      <c r="G48" s="111">
        <v>121</v>
      </c>
      <c r="H48" s="111">
        <v>121</v>
      </c>
      <c r="I48" s="111">
        <v>121</v>
      </c>
      <c r="J48" s="111">
        <v>121</v>
      </c>
      <c r="K48" s="111">
        <v>121</v>
      </c>
      <c r="L48" s="111">
        <v>121</v>
      </c>
      <c r="M48" s="111">
        <v>121</v>
      </c>
      <c r="N48" s="111">
        <v>121</v>
      </c>
      <c r="O48" s="111">
        <v>121</v>
      </c>
      <c r="P48" s="111">
        <v>121</v>
      </c>
      <c r="Q48" s="111">
        <v>121</v>
      </c>
      <c r="R48" s="111">
        <v>121</v>
      </c>
      <c r="S48" s="111">
        <v>121</v>
      </c>
    </row>
    <row r="49" spans="1:19" s="100" customFormat="1" x14ac:dyDescent="0.75">
      <c r="A49" s="201" t="s">
        <v>121</v>
      </c>
      <c r="B49" s="111">
        <v>2235</v>
      </c>
      <c r="C49" s="111">
        <v>2235</v>
      </c>
      <c r="D49" s="111">
        <v>2235</v>
      </c>
      <c r="E49" s="111">
        <v>2235</v>
      </c>
      <c r="F49" s="111">
        <v>2235</v>
      </c>
      <c r="G49" s="111">
        <v>2235</v>
      </c>
      <c r="H49" s="111">
        <v>2235</v>
      </c>
      <c r="I49" s="111">
        <v>2235</v>
      </c>
      <c r="J49" s="111">
        <v>2235</v>
      </c>
      <c r="K49" s="111">
        <v>2235</v>
      </c>
      <c r="L49" s="111">
        <v>2235</v>
      </c>
      <c r="M49" s="111">
        <v>2235</v>
      </c>
      <c r="N49" s="111">
        <v>2235</v>
      </c>
      <c r="O49" s="111">
        <v>2235</v>
      </c>
      <c r="P49" s="111">
        <v>2235</v>
      </c>
      <c r="Q49" s="111">
        <v>2235</v>
      </c>
      <c r="R49" s="111">
        <v>2235</v>
      </c>
      <c r="S49" s="111">
        <v>2235</v>
      </c>
    </row>
    <row r="50" spans="1:19" s="100" customFormat="1" x14ac:dyDescent="0.75">
      <c r="A50" s="201" t="s">
        <v>120</v>
      </c>
      <c r="B50" s="111">
        <v>994</v>
      </c>
      <c r="C50" s="111">
        <v>994</v>
      </c>
      <c r="D50" s="111">
        <v>994</v>
      </c>
      <c r="E50" s="111">
        <v>994</v>
      </c>
      <c r="F50" s="111">
        <v>994</v>
      </c>
      <c r="G50" s="111">
        <v>994</v>
      </c>
      <c r="H50" s="111">
        <v>994</v>
      </c>
      <c r="I50" s="111">
        <v>994</v>
      </c>
      <c r="J50" s="111">
        <v>994</v>
      </c>
      <c r="K50" s="111">
        <v>994</v>
      </c>
      <c r="L50" s="111">
        <v>994</v>
      </c>
      <c r="M50" s="111">
        <v>994</v>
      </c>
      <c r="N50" s="111">
        <v>994</v>
      </c>
      <c r="O50" s="111">
        <v>994</v>
      </c>
      <c r="P50" s="111">
        <v>994</v>
      </c>
      <c r="Q50" s="111">
        <v>994</v>
      </c>
      <c r="R50" s="111">
        <v>994</v>
      </c>
      <c r="S50" s="111">
        <v>994</v>
      </c>
    </row>
    <row r="51" spans="1:19" s="100" customFormat="1" x14ac:dyDescent="0.75">
      <c r="C51" s="202"/>
    </row>
    <row r="52" spans="1:19" s="100" customFormat="1" x14ac:dyDescent="0.75">
      <c r="A52" s="190"/>
      <c r="C52" s="202"/>
    </row>
    <row r="53" spans="1:19" x14ac:dyDescent="0.75">
      <c r="A53" s="31"/>
    </row>
  </sheetData>
  <mergeCells count="6">
    <mergeCell ref="B1:S1"/>
    <mergeCell ref="A6:S6"/>
    <mergeCell ref="A2:S2"/>
    <mergeCell ref="A3:S3"/>
    <mergeCell ref="A4:S4"/>
    <mergeCell ref="A5:S5"/>
  </mergeCells>
  <phoneticPr fontId="0" type="noConversion"/>
  <conditionalFormatting sqref="F9">
    <cfRule type="expression" dxfId="1" priority="2" stopIfTrue="1">
      <formula>ISNA(F9:BV1285)</formula>
    </cfRule>
  </conditionalFormatting>
  <conditionalFormatting sqref="G9">
    <cfRule type="expression" dxfId="0" priority="1" stopIfTrue="1">
      <formula>ISNA(G9:BW1285)</formula>
    </cfRule>
  </conditionalFormatting>
  <pageMargins left="0.25" right="0.25" top="0.5" bottom="0.5" header="0" footer="0"/>
  <pageSetup scale="57" fitToHeight="2" orientation="landscape" r:id="rId1"/>
  <headerFooter>
    <oddHeader xml:space="preserve">&amp;C&amp;"Calibri,Bold"&amp;20MSRP/List Pricing Worksheet&amp;"Calibri,Regular"&amp;11
&amp;"Calibri,Bold"&amp;14Group A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8"/>
  <sheetViews>
    <sheetView showGridLines="0" workbookViewId="0"/>
  </sheetViews>
  <sheetFormatPr defaultRowHeight="14.75" x14ac:dyDescent="0.75"/>
  <cols>
    <col min="1" max="1" width="30.86328125" customWidth="1"/>
    <col min="2" max="13" width="11.08984375" customWidth="1"/>
  </cols>
  <sheetData>
    <row r="1" spans="1:14" ht="21" x14ac:dyDescent="1">
      <c r="A1" s="16" t="s">
        <v>20</v>
      </c>
      <c r="B1" s="217" t="s">
        <v>101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8"/>
    </row>
    <row r="2" spans="1:14" ht="25.2" customHeight="1" x14ac:dyDescent="0.75">
      <c r="A2" s="219" t="s">
        <v>27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1"/>
    </row>
    <row r="3" spans="1:14" ht="25.2" customHeight="1" x14ac:dyDescent="0.75">
      <c r="A3" s="212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22"/>
    </row>
    <row r="4" spans="1:14" ht="25.2" customHeight="1" x14ac:dyDescent="0.75">
      <c r="A4" s="212" t="s">
        <v>86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22"/>
    </row>
    <row r="5" spans="1:14" ht="25.2" customHeight="1" x14ac:dyDescent="0.75">
      <c r="A5" s="210" t="s">
        <v>26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23"/>
    </row>
    <row r="6" spans="1:14" s="1" customFormat="1" ht="43.2" customHeight="1" x14ac:dyDescent="0.75">
      <c r="A6" s="224" t="s">
        <v>0</v>
      </c>
      <c r="B6" s="8" t="s">
        <v>35</v>
      </c>
      <c r="C6" s="8" t="s">
        <v>36</v>
      </c>
      <c r="D6" s="8" t="s">
        <v>37</v>
      </c>
      <c r="E6" s="8" t="s">
        <v>38</v>
      </c>
      <c r="F6" s="8" t="s">
        <v>39</v>
      </c>
      <c r="G6" s="8" t="s">
        <v>40</v>
      </c>
      <c r="H6" s="8" t="s">
        <v>41</v>
      </c>
      <c r="I6" s="8" t="s">
        <v>42</v>
      </c>
      <c r="J6" s="8" t="s">
        <v>43</v>
      </c>
      <c r="K6" s="8" t="s">
        <v>44</v>
      </c>
      <c r="L6" s="8" t="s">
        <v>45</v>
      </c>
      <c r="M6" s="8" t="s">
        <v>46</v>
      </c>
    </row>
    <row r="7" spans="1:14" s="14" customFormat="1" ht="19.2" customHeight="1" x14ac:dyDescent="0.75">
      <c r="A7" s="225"/>
      <c r="B7" s="214" t="s">
        <v>84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6"/>
    </row>
    <row r="8" spans="1:14" x14ac:dyDescent="0.75">
      <c r="A8" s="17" t="s">
        <v>47</v>
      </c>
      <c r="B8" s="44">
        <v>0.64</v>
      </c>
      <c r="C8" s="44">
        <v>0.66</v>
      </c>
      <c r="D8" s="44">
        <v>0.65</v>
      </c>
      <c r="E8" s="44">
        <v>0.64</v>
      </c>
      <c r="F8" s="44">
        <v>0.68</v>
      </c>
      <c r="G8" s="44">
        <v>0.68</v>
      </c>
      <c r="H8" s="44">
        <v>0.68</v>
      </c>
      <c r="I8" s="44">
        <v>0.68</v>
      </c>
      <c r="J8" s="44">
        <v>0.65</v>
      </c>
      <c r="K8" s="44">
        <v>0.68</v>
      </c>
      <c r="L8" s="44">
        <v>0.68</v>
      </c>
      <c r="M8" s="44">
        <v>0.7</v>
      </c>
    </row>
    <row r="9" spans="1:14" s="13" customFormat="1" x14ac:dyDescent="0.75">
      <c r="A9" s="17" t="s">
        <v>95</v>
      </c>
      <c r="B9" s="44">
        <v>0.45</v>
      </c>
      <c r="C9" s="44">
        <v>0.45</v>
      </c>
      <c r="D9" s="44">
        <v>0.45</v>
      </c>
      <c r="E9" s="44">
        <v>0.45</v>
      </c>
      <c r="F9" s="44">
        <v>0.45</v>
      </c>
      <c r="G9" s="44">
        <v>0.45</v>
      </c>
      <c r="H9" s="44">
        <v>0.45</v>
      </c>
      <c r="I9" s="44">
        <v>0.45</v>
      </c>
      <c r="J9" s="44">
        <v>0.45</v>
      </c>
      <c r="K9" s="44">
        <v>0.45</v>
      </c>
      <c r="L9" s="44">
        <v>0.45</v>
      </c>
      <c r="M9" s="44">
        <v>0.45</v>
      </c>
      <c r="N9" s="42"/>
    </row>
    <row r="10" spans="1:14" s="13" customFormat="1" x14ac:dyDescent="0.75">
      <c r="A10" s="17" t="s">
        <v>8</v>
      </c>
      <c r="B10" s="44">
        <v>0.45</v>
      </c>
      <c r="C10" s="44">
        <v>0.45</v>
      </c>
      <c r="D10" s="44">
        <v>0.45</v>
      </c>
      <c r="E10" s="44">
        <v>0.45</v>
      </c>
      <c r="F10" s="44">
        <v>0.45</v>
      </c>
      <c r="G10" s="44">
        <v>0.45</v>
      </c>
      <c r="H10" s="44">
        <v>0.45</v>
      </c>
      <c r="I10" s="44">
        <v>0.45</v>
      </c>
      <c r="J10" s="44">
        <v>0.45</v>
      </c>
      <c r="K10" s="44">
        <v>0.45</v>
      </c>
      <c r="L10" s="44">
        <v>0.45</v>
      </c>
      <c r="M10" s="44">
        <v>0.45</v>
      </c>
      <c r="N10" s="42"/>
    </row>
    <row r="11" spans="1:14" x14ac:dyDescent="0.75">
      <c r="A11" s="17" t="s">
        <v>55</v>
      </c>
      <c r="B11" s="44">
        <v>0.45</v>
      </c>
      <c r="C11" s="44">
        <v>0.45</v>
      </c>
      <c r="D11" s="44">
        <v>0.45</v>
      </c>
      <c r="E11" s="44">
        <v>0.45</v>
      </c>
      <c r="F11" s="44">
        <v>0.45</v>
      </c>
      <c r="G11" s="44">
        <v>0.45</v>
      </c>
      <c r="H11" s="44">
        <v>0.45</v>
      </c>
      <c r="I11" s="44">
        <v>0.45</v>
      </c>
      <c r="J11" s="44">
        <v>0.45</v>
      </c>
      <c r="K11" s="44">
        <v>0.45</v>
      </c>
      <c r="L11" s="44">
        <v>0.45</v>
      </c>
      <c r="M11" s="44">
        <v>0.45</v>
      </c>
      <c r="N11" s="42"/>
    </row>
    <row r="12" spans="1:14" x14ac:dyDescent="0.75">
      <c r="A12" s="17" t="s">
        <v>56</v>
      </c>
      <c r="B12" s="44">
        <v>0.35</v>
      </c>
      <c r="C12" s="44">
        <v>0.35</v>
      </c>
      <c r="D12" s="44">
        <v>0.35</v>
      </c>
      <c r="E12" s="44">
        <v>0.35</v>
      </c>
      <c r="F12" s="44">
        <v>0.35</v>
      </c>
      <c r="G12" s="44">
        <v>0.35</v>
      </c>
      <c r="H12" s="44">
        <v>0.35</v>
      </c>
      <c r="I12" s="44">
        <v>0.35</v>
      </c>
      <c r="J12" s="44">
        <v>0.35</v>
      </c>
      <c r="K12" s="44">
        <v>0.35</v>
      </c>
      <c r="L12" s="44">
        <v>0.35</v>
      </c>
      <c r="M12" s="44">
        <v>0.35</v>
      </c>
      <c r="N12" s="43"/>
    </row>
    <row r="13" spans="1:14" x14ac:dyDescent="0.75">
      <c r="A13" s="17" t="s">
        <v>94</v>
      </c>
      <c r="B13" s="44">
        <v>0.2</v>
      </c>
      <c r="C13" s="44">
        <v>0.2</v>
      </c>
      <c r="D13" s="44">
        <v>0.2</v>
      </c>
      <c r="E13" s="44">
        <v>0.2</v>
      </c>
      <c r="F13" s="44">
        <v>0.2</v>
      </c>
      <c r="G13" s="44">
        <v>0.2</v>
      </c>
      <c r="H13" s="44">
        <v>0.2</v>
      </c>
      <c r="I13" s="44">
        <v>0.2</v>
      </c>
      <c r="J13" s="44">
        <v>0.2</v>
      </c>
      <c r="K13" s="44">
        <v>0.2</v>
      </c>
      <c r="L13" s="44">
        <v>0.2</v>
      </c>
      <c r="M13" s="44">
        <v>0.2</v>
      </c>
      <c r="N13" s="43"/>
    </row>
    <row r="14" spans="1:14" x14ac:dyDescent="0.75">
      <c r="A14" s="17" t="s">
        <v>98</v>
      </c>
      <c r="B14" s="48">
        <v>0.15</v>
      </c>
      <c r="C14" s="48">
        <v>0.15</v>
      </c>
      <c r="D14" s="48">
        <v>0.15</v>
      </c>
      <c r="E14" s="48">
        <v>0.15</v>
      </c>
      <c r="F14" s="48">
        <v>0.15</v>
      </c>
      <c r="G14" s="48">
        <v>0.15</v>
      </c>
      <c r="H14" s="48">
        <v>0.15</v>
      </c>
      <c r="I14" s="48">
        <v>0.15</v>
      </c>
      <c r="J14" s="48">
        <v>0.15</v>
      </c>
      <c r="K14" s="48">
        <v>0.15</v>
      </c>
      <c r="L14" s="48">
        <v>0.15</v>
      </c>
      <c r="M14" s="48">
        <v>0.15</v>
      </c>
    </row>
    <row r="18" spans="1:1" x14ac:dyDescent="0.75">
      <c r="A18" s="7"/>
    </row>
  </sheetData>
  <mergeCells count="7">
    <mergeCell ref="B7:M7"/>
    <mergeCell ref="B1:M1"/>
    <mergeCell ref="A2:M2"/>
    <mergeCell ref="A3:M3"/>
    <mergeCell ref="A5:M5"/>
    <mergeCell ref="A6:A7"/>
    <mergeCell ref="A4:M4"/>
  </mergeCells>
  <phoneticPr fontId="0" type="noConversion"/>
  <printOptions horizontalCentered="1"/>
  <pageMargins left="0.25" right="0.25" top="1" bottom="0.5" header="0.3" footer="0.3"/>
  <pageSetup scale="78" orientation="landscape" r:id="rId1"/>
  <headerFooter>
    <oddHeader xml:space="preserve">&amp;C&amp;"Calibri,Bold"&amp;20Discount from MSRP Worksheet&amp;"Calibri,Regular"&amp;11
&amp;"Calibri,Bold"&amp;14Group A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workbookViewId="0"/>
  </sheetViews>
  <sheetFormatPr defaultRowHeight="14.75" x14ac:dyDescent="0.75"/>
  <cols>
    <col min="1" max="1" width="19.6796875" customWidth="1"/>
    <col min="2" max="2" width="14.31640625" customWidth="1"/>
    <col min="3" max="3" width="17.86328125" customWidth="1"/>
    <col min="4" max="7" width="13.6796875" customWidth="1"/>
    <col min="8" max="8" width="5.6796875" customWidth="1"/>
    <col min="9" max="13" width="11.6796875" customWidth="1"/>
  </cols>
  <sheetData>
    <row r="1" spans="1:13" ht="21" x14ac:dyDescent="1">
      <c r="A1" s="18" t="s">
        <v>20</v>
      </c>
      <c r="B1" s="217" t="s">
        <v>101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1" x14ac:dyDescent="1">
      <c r="A2" s="226" t="s">
        <v>23</v>
      </c>
      <c r="B2" s="226" t="s">
        <v>89</v>
      </c>
      <c r="C2" s="226" t="s">
        <v>90</v>
      </c>
      <c r="D2" s="231" t="s">
        <v>80</v>
      </c>
      <c r="E2" s="232"/>
      <c r="F2" s="232"/>
      <c r="G2" s="232"/>
      <c r="I2" s="233" t="s">
        <v>100</v>
      </c>
      <c r="J2" s="233"/>
      <c r="K2" s="233"/>
      <c r="L2" s="233"/>
      <c r="M2" s="233"/>
    </row>
    <row r="3" spans="1:13" ht="30" customHeight="1" x14ac:dyDescent="0.75">
      <c r="A3" s="227"/>
      <c r="B3" s="227"/>
      <c r="C3" s="227"/>
      <c r="D3" s="15" t="s">
        <v>25</v>
      </c>
      <c r="E3" s="15" t="s">
        <v>204</v>
      </c>
      <c r="F3" s="15" t="s">
        <v>24</v>
      </c>
      <c r="G3" s="15" t="s">
        <v>203</v>
      </c>
      <c r="I3" s="32" t="s">
        <v>99</v>
      </c>
      <c r="J3" s="33" t="s">
        <v>25</v>
      </c>
      <c r="K3" s="33" t="s">
        <v>204</v>
      </c>
      <c r="L3" s="33" t="s">
        <v>24</v>
      </c>
      <c r="M3" s="33" t="s">
        <v>203</v>
      </c>
    </row>
    <row r="4" spans="1:13" x14ac:dyDescent="0.75">
      <c r="A4" s="11">
        <v>12</v>
      </c>
      <c r="B4" s="45">
        <v>2.4E-2</v>
      </c>
      <c r="C4" s="46">
        <v>43553</v>
      </c>
      <c r="D4" s="77">
        <v>8.6711255407339982E-2</v>
      </c>
      <c r="E4" s="50">
        <v>8.9505050000980219E-2</v>
      </c>
      <c r="F4" s="50">
        <v>8.6711255407339982E-2</v>
      </c>
      <c r="G4" s="50">
        <v>8.6711255407339982E-2</v>
      </c>
      <c r="I4" s="34">
        <v>12</v>
      </c>
      <c r="J4" s="78">
        <f t="shared" ref="J4:L5" si="0">0.0035/D4</f>
        <v>4.0363848770937412E-2</v>
      </c>
      <c r="K4" s="49">
        <f t="shared" si="0"/>
        <v>3.9103938827604358E-2</v>
      </c>
      <c r="L4" s="49">
        <f t="shared" si="0"/>
        <v>4.0363848770937412E-2</v>
      </c>
      <c r="M4" s="49">
        <f>0.0035/G4</f>
        <v>4.0363848770937412E-2</v>
      </c>
    </row>
    <row r="5" spans="1:13" x14ac:dyDescent="0.75">
      <c r="A5" s="11">
        <v>18</v>
      </c>
      <c r="B5" s="45">
        <v>2.3350000000000003E-2</v>
      </c>
      <c r="C5" s="46">
        <v>43553</v>
      </c>
      <c r="D5" s="51">
        <v>5.8837286967134292E-2</v>
      </c>
      <c r="E5" s="51">
        <v>6.1604006045226214E-2</v>
      </c>
      <c r="F5" s="51">
        <v>5.8837286967134292E-2</v>
      </c>
      <c r="G5" s="234"/>
      <c r="I5" s="34">
        <v>18</v>
      </c>
      <c r="J5" s="49">
        <f t="shared" si="0"/>
        <v>5.9486087486580616E-2</v>
      </c>
      <c r="K5" s="49">
        <f t="shared" si="0"/>
        <v>5.6814486990188526E-2</v>
      </c>
      <c r="L5" s="49">
        <f t="shared" si="0"/>
        <v>5.9486087486580616E-2</v>
      </c>
      <c r="M5" s="237"/>
    </row>
    <row r="6" spans="1:13" x14ac:dyDescent="0.75">
      <c r="A6" s="11">
        <v>24</v>
      </c>
      <c r="B6" s="45">
        <v>2.2700000000000001E-2</v>
      </c>
      <c r="C6" s="46">
        <v>43553</v>
      </c>
      <c r="D6" s="51">
        <v>4.4895081272581017E-2</v>
      </c>
      <c r="E6" s="51">
        <v>4.7668742126393271E-2</v>
      </c>
      <c r="F6" s="51">
        <v>4.4895081272581017E-2</v>
      </c>
      <c r="G6" s="235"/>
      <c r="I6" s="34">
        <v>24</v>
      </c>
      <c r="J6" s="49">
        <f t="shared" ref="J6:L9" si="1">0.0035/D6</f>
        <v>7.7959542577720461E-2</v>
      </c>
      <c r="K6" s="49">
        <f t="shared" si="1"/>
        <v>7.3423376491030104E-2</v>
      </c>
      <c r="L6" s="49">
        <f t="shared" si="1"/>
        <v>7.7959542577720461E-2</v>
      </c>
      <c r="M6" s="238"/>
    </row>
    <row r="7" spans="1:13" x14ac:dyDescent="0.75">
      <c r="A7" s="11">
        <v>36</v>
      </c>
      <c r="B7" s="45">
        <v>2.2100000000000002E-2</v>
      </c>
      <c r="C7" s="46">
        <v>43553</v>
      </c>
      <c r="D7" s="51">
        <v>3.0973202757483775E-2</v>
      </c>
      <c r="E7" s="51">
        <v>3.3795190059729315E-2</v>
      </c>
      <c r="F7" s="51">
        <v>3.0973202757483775E-2</v>
      </c>
      <c r="G7" s="235"/>
      <c r="I7" s="34">
        <v>36</v>
      </c>
      <c r="J7" s="49">
        <f t="shared" si="1"/>
        <v>0.11300090686147485</v>
      </c>
      <c r="K7" s="49">
        <f t="shared" si="1"/>
        <v>0.10356503377593473</v>
      </c>
      <c r="L7" s="49">
        <f t="shared" si="1"/>
        <v>0.11300090686147485</v>
      </c>
      <c r="M7" s="238"/>
    </row>
    <row r="8" spans="1:13" x14ac:dyDescent="0.75">
      <c r="A8" s="11">
        <v>48</v>
      </c>
      <c r="B8" s="45">
        <v>2.2200000000000001E-2</v>
      </c>
      <c r="C8" s="46">
        <v>43553</v>
      </c>
      <c r="D8" s="51">
        <v>2.4048445769183874E-2</v>
      </c>
      <c r="E8" s="51">
        <v>2.6936816146321738E-2</v>
      </c>
      <c r="F8" s="51">
        <v>2.4048445769183874E-2</v>
      </c>
      <c r="G8" s="235"/>
      <c r="I8" s="34">
        <v>48</v>
      </c>
      <c r="J8" s="49">
        <f t="shared" si="1"/>
        <v>0.14553955102100466</v>
      </c>
      <c r="K8" s="49">
        <f t="shared" si="1"/>
        <v>0.12993369301657168</v>
      </c>
      <c r="L8" s="49">
        <f t="shared" si="1"/>
        <v>0.14553955102100466</v>
      </c>
      <c r="M8" s="238"/>
    </row>
    <row r="9" spans="1:13" x14ac:dyDescent="0.75">
      <c r="A9" s="11">
        <v>60</v>
      </c>
      <c r="B9" s="45">
        <v>2.23E-2</v>
      </c>
      <c r="C9" s="46">
        <v>43553</v>
      </c>
      <c r="D9" s="51">
        <v>1.9909892701869401E-2</v>
      </c>
      <c r="E9" s="51">
        <v>2.2870985529460534E-2</v>
      </c>
      <c r="F9" s="51">
        <v>1.9909892701869401E-2</v>
      </c>
      <c r="G9" s="236"/>
      <c r="I9" s="34">
        <v>60</v>
      </c>
      <c r="J9" s="49">
        <f t="shared" si="1"/>
        <v>0.17579200713981619</v>
      </c>
      <c r="K9" s="49">
        <f t="shared" si="1"/>
        <v>0.15303232103800626</v>
      </c>
      <c r="L9" s="49">
        <f t="shared" si="1"/>
        <v>0.17579200713981619</v>
      </c>
      <c r="M9" s="239"/>
    </row>
    <row r="10" spans="1:13" ht="15.5" thickBot="1" x14ac:dyDescent="0.9">
      <c r="A10" s="6"/>
      <c r="B10" s="6"/>
      <c r="C10" s="6"/>
      <c r="D10" s="2"/>
      <c r="E10" s="2"/>
      <c r="F10" s="2"/>
      <c r="G10" s="2"/>
    </row>
    <row r="11" spans="1:13" x14ac:dyDescent="0.75">
      <c r="A11" s="228" t="s">
        <v>88</v>
      </c>
      <c r="B11" s="229"/>
      <c r="C11" s="230"/>
      <c r="D11" s="47">
        <v>0.05</v>
      </c>
      <c r="E11" s="47">
        <v>0.11</v>
      </c>
      <c r="F11" s="47">
        <v>0.05</v>
      </c>
      <c r="G11" s="47">
        <v>0.05</v>
      </c>
      <c r="H11" s="5"/>
      <c r="I11" s="240" t="s">
        <v>267</v>
      </c>
      <c r="J11" s="241"/>
      <c r="K11" s="241"/>
      <c r="L11" s="241"/>
      <c r="M11" s="242"/>
    </row>
    <row r="12" spans="1:13" x14ac:dyDescent="0.75">
      <c r="A12" s="27"/>
      <c r="B12" s="27"/>
      <c r="C12" s="27"/>
      <c r="D12" s="26"/>
      <c r="E12" s="26"/>
      <c r="F12" s="26"/>
      <c r="G12" s="26"/>
      <c r="H12" s="5"/>
      <c r="I12" s="243"/>
      <c r="J12" s="244"/>
      <c r="K12" s="244"/>
      <c r="L12" s="244"/>
      <c r="M12" s="245"/>
    </row>
    <row r="13" spans="1:13" x14ac:dyDescent="0.75">
      <c r="I13" s="243"/>
      <c r="J13" s="244"/>
      <c r="K13" s="244"/>
      <c r="L13" s="244"/>
      <c r="M13" s="245"/>
    </row>
    <row r="14" spans="1:13" x14ac:dyDescent="0.75">
      <c r="I14" s="243"/>
      <c r="J14" s="244"/>
      <c r="K14" s="244"/>
      <c r="L14" s="244"/>
      <c r="M14" s="245"/>
    </row>
    <row r="15" spans="1:13" x14ac:dyDescent="0.75">
      <c r="I15" s="243"/>
      <c r="J15" s="244"/>
      <c r="K15" s="244"/>
      <c r="L15" s="244"/>
      <c r="M15" s="245"/>
    </row>
    <row r="16" spans="1:13" x14ac:dyDescent="0.75">
      <c r="I16" s="243"/>
      <c r="J16" s="244"/>
      <c r="K16" s="244"/>
      <c r="L16" s="244"/>
      <c r="M16" s="245"/>
    </row>
    <row r="17" spans="9:13" x14ac:dyDescent="0.75">
      <c r="I17" s="243"/>
      <c r="J17" s="244"/>
      <c r="K17" s="244"/>
      <c r="L17" s="244"/>
      <c r="M17" s="245"/>
    </row>
    <row r="18" spans="9:13" x14ac:dyDescent="0.75">
      <c r="I18" s="243"/>
      <c r="J18" s="244"/>
      <c r="K18" s="244"/>
      <c r="L18" s="244"/>
      <c r="M18" s="245"/>
    </row>
    <row r="19" spans="9:13" x14ac:dyDescent="0.75">
      <c r="I19" s="243"/>
      <c r="J19" s="244"/>
      <c r="K19" s="244"/>
      <c r="L19" s="244"/>
      <c r="M19" s="245"/>
    </row>
    <row r="20" spans="9:13" x14ac:dyDescent="0.75">
      <c r="I20" s="243"/>
      <c r="J20" s="244"/>
      <c r="K20" s="244"/>
      <c r="L20" s="244"/>
      <c r="M20" s="245"/>
    </row>
    <row r="21" spans="9:13" x14ac:dyDescent="0.75">
      <c r="I21" s="243"/>
      <c r="J21" s="244"/>
      <c r="K21" s="244"/>
      <c r="L21" s="244"/>
      <c r="M21" s="245"/>
    </row>
    <row r="22" spans="9:13" x14ac:dyDescent="0.75">
      <c r="I22" s="243"/>
      <c r="J22" s="244"/>
      <c r="K22" s="244"/>
      <c r="L22" s="244"/>
      <c r="M22" s="245"/>
    </row>
    <row r="23" spans="9:13" x14ac:dyDescent="0.75">
      <c r="I23" s="243"/>
      <c r="J23" s="244"/>
      <c r="K23" s="244"/>
      <c r="L23" s="244"/>
      <c r="M23" s="245"/>
    </row>
    <row r="24" spans="9:13" x14ac:dyDescent="0.75">
      <c r="I24" s="243"/>
      <c r="J24" s="244"/>
      <c r="K24" s="244"/>
      <c r="L24" s="244"/>
      <c r="M24" s="245"/>
    </row>
    <row r="25" spans="9:13" x14ac:dyDescent="0.75">
      <c r="I25" s="243"/>
      <c r="J25" s="244"/>
      <c r="K25" s="244"/>
      <c r="L25" s="244"/>
      <c r="M25" s="245"/>
    </row>
    <row r="26" spans="9:13" ht="15.5" thickBot="1" x14ac:dyDescent="0.9">
      <c r="I26" s="246"/>
      <c r="J26" s="247"/>
      <c r="K26" s="247"/>
      <c r="L26" s="247"/>
      <c r="M26" s="248"/>
    </row>
  </sheetData>
  <mergeCells count="10">
    <mergeCell ref="B1:M1"/>
    <mergeCell ref="B2:B3"/>
    <mergeCell ref="C2:C3"/>
    <mergeCell ref="A11:C11"/>
    <mergeCell ref="D2:G2"/>
    <mergeCell ref="A2:A3"/>
    <mergeCell ref="I2:M2"/>
    <mergeCell ref="G5:G9"/>
    <mergeCell ref="M5:M9"/>
    <mergeCell ref="I11:M26"/>
  </mergeCells>
  <phoneticPr fontId="0" type="noConversion"/>
  <pageMargins left="0.25" right="0.25" top="1" bottom="0.5" header="0.3" footer="0.3"/>
  <pageSetup scale="68" orientation="landscape" r:id="rId1"/>
  <headerFooter>
    <oddHeader xml:space="preserve">&amp;C&amp;"Calibri,Bold"&amp;20Leasing and Rental Rates Worksheet&amp;"Calibri,Regular"&amp;11
&amp;"Calibri,Bold"&amp;14Group A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M70" sqref="M70"/>
    </sheetView>
  </sheetViews>
  <sheetFormatPr defaultColWidth="8.86328125" defaultRowHeight="14.4" customHeight="1" x14ac:dyDescent="0.75"/>
  <cols>
    <col min="1" max="1" width="20.86328125" customWidth="1"/>
    <col min="2" max="2" width="54.31640625" customWidth="1"/>
    <col min="3" max="3" width="14" customWidth="1"/>
    <col min="4" max="4" width="14.6796875" customWidth="1"/>
    <col min="5" max="8" width="14" customWidth="1"/>
    <col min="9" max="9" width="14.54296875" customWidth="1"/>
    <col min="10" max="10" width="14.6796875" customWidth="1"/>
    <col min="11" max="15" width="14" customWidth="1"/>
    <col min="16" max="16" width="15" customWidth="1"/>
    <col min="17" max="19" width="14" customWidth="1"/>
    <col min="20" max="20" width="15.31640625" customWidth="1"/>
    <col min="21" max="27" width="14" customWidth="1"/>
  </cols>
  <sheetData>
    <row r="1" spans="1:27" ht="21" x14ac:dyDescent="1">
      <c r="A1" s="18" t="s">
        <v>20</v>
      </c>
      <c r="B1" s="217" t="s">
        <v>101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95"/>
      <c r="N1" s="95"/>
      <c r="O1" s="196"/>
      <c r="P1" s="58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25.2" customHeight="1" x14ac:dyDescent="0.75">
      <c r="A2" s="219" t="s">
        <v>27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</row>
    <row r="3" spans="1:27" ht="25.2" customHeight="1" x14ac:dyDescent="0.75">
      <c r="A3" s="212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</row>
    <row r="4" spans="1:27" ht="25.2" customHeight="1" x14ac:dyDescent="0.75">
      <c r="A4" s="212" t="s">
        <v>97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27" ht="25.2" customHeight="1" x14ac:dyDescent="0.75">
      <c r="A5" s="210" t="s">
        <v>26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ht="27.65" customHeight="1" x14ac:dyDescent="0.75">
      <c r="A6" s="273" t="s">
        <v>57</v>
      </c>
      <c r="B6" s="274"/>
      <c r="C6" s="12" t="s">
        <v>35</v>
      </c>
      <c r="D6" s="12" t="s">
        <v>35</v>
      </c>
      <c r="E6" s="288" t="s">
        <v>29</v>
      </c>
      <c r="F6" s="256"/>
      <c r="G6" s="288" t="s">
        <v>29</v>
      </c>
      <c r="H6" s="256"/>
      <c r="I6" s="60" t="s">
        <v>30</v>
      </c>
      <c r="J6" s="197" t="s">
        <v>30</v>
      </c>
      <c r="K6" s="255" t="s">
        <v>30</v>
      </c>
      <c r="L6" s="256"/>
      <c r="M6" s="288" t="s">
        <v>30</v>
      </c>
      <c r="N6" s="256"/>
      <c r="O6" s="197" t="s">
        <v>31</v>
      </c>
      <c r="P6" s="60" t="s">
        <v>31</v>
      </c>
      <c r="Q6" s="255" t="s">
        <v>31</v>
      </c>
      <c r="R6" s="256"/>
      <c r="S6" s="60" t="s">
        <v>32</v>
      </c>
      <c r="T6" s="181" t="s">
        <v>32</v>
      </c>
      <c r="U6" s="96" t="s">
        <v>32</v>
      </c>
      <c r="V6" s="255" t="s">
        <v>32</v>
      </c>
      <c r="W6" s="256"/>
      <c r="X6" s="70" t="s">
        <v>33</v>
      </c>
      <c r="Y6" s="255" t="s">
        <v>33</v>
      </c>
      <c r="Z6" s="256"/>
      <c r="AA6" s="63" t="s">
        <v>34</v>
      </c>
    </row>
    <row r="7" spans="1:27" ht="15" customHeight="1" x14ac:dyDescent="0.75">
      <c r="A7" s="275"/>
      <c r="B7" s="276"/>
      <c r="C7" s="62" t="s">
        <v>48</v>
      </c>
      <c r="D7" s="198" t="s">
        <v>48</v>
      </c>
      <c r="E7" s="289" t="s">
        <v>48</v>
      </c>
      <c r="F7" s="258"/>
      <c r="G7" s="289" t="s">
        <v>48</v>
      </c>
      <c r="H7" s="258"/>
      <c r="I7" s="59" t="s">
        <v>49</v>
      </c>
      <c r="J7" s="199" t="s">
        <v>49</v>
      </c>
      <c r="K7" s="257" t="s">
        <v>50</v>
      </c>
      <c r="L7" s="258"/>
      <c r="M7" s="289" t="s">
        <v>50</v>
      </c>
      <c r="N7" s="258"/>
      <c r="O7" s="199" t="s">
        <v>51</v>
      </c>
      <c r="P7" s="59" t="s">
        <v>51</v>
      </c>
      <c r="Q7" s="257" t="s">
        <v>51</v>
      </c>
      <c r="R7" s="258"/>
      <c r="S7" s="59" t="s">
        <v>52</v>
      </c>
      <c r="T7" s="182" t="s">
        <v>52</v>
      </c>
      <c r="U7" s="97" t="s">
        <v>52</v>
      </c>
      <c r="V7" s="257" t="s">
        <v>52</v>
      </c>
      <c r="W7" s="258"/>
      <c r="X7" s="69" t="s">
        <v>53</v>
      </c>
      <c r="Y7" s="257" t="s">
        <v>53</v>
      </c>
      <c r="Z7" s="258"/>
      <c r="AA7" s="64" t="s">
        <v>54</v>
      </c>
    </row>
    <row r="8" spans="1:27" ht="15" customHeight="1" x14ac:dyDescent="0.75">
      <c r="A8" s="277"/>
      <c r="B8" s="278"/>
      <c r="C8" s="9" t="s">
        <v>22</v>
      </c>
      <c r="D8" s="9" t="s">
        <v>22</v>
      </c>
      <c r="E8" s="8" t="s">
        <v>21</v>
      </c>
      <c r="F8" s="8" t="s">
        <v>22</v>
      </c>
      <c r="G8" s="8" t="s">
        <v>21</v>
      </c>
      <c r="H8" s="8" t="s">
        <v>22</v>
      </c>
      <c r="I8" s="8" t="s">
        <v>22</v>
      </c>
      <c r="J8" s="8" t="s">
        <v>22</v>
      </c>
      <c r="K8" s="8" t="s">
        <v>21</v>
      </c>
      <c r="L8" s="8" t="s">
        <v>22</v>
      </c>
      <c r="M8" s="8" t="s">
        <v>21</v>
      </c>
      <c r="N8" s="8" t="s">
        <v>22</v>
      </c>
      <c r="O8" s="8" t="s">
        <v>22</v>
      </c>
      <c r="P8" s="8" t="s">
        <v>22</v>
      </c>
      <c r="Q8" s="8" t="s">
        <v>21</v>
      </c>
      <c r="R8" s="8" t="s">
        <v>22</v>
      </c>
      <c r="S8" s="8" t="s">
        <v>22</v>
      </c>
      <c r="T8" s="8" t="s">
        <v>22</v>
      </c>
      <c r="U8" s="8" t="s">
        <v>22</v>
      </c>
      <c r="V8" s="8" t="s">
        <v>21</v>
      </c>
      <c r="W8" s="8" t="s">
        <v>22</v>
      </c>
      <c r="X8" s="8" t="s">
        <v>22</v>
      </c>
      <c r="Y8" s="8" t="s">
        <v>21</v>
      </c>
      <c r="Z8" s="8" t="s">
        <v>22</v>
      </c>
      <c r="AA8" s="8" t="s">
        <v>22</v>
      </c>
    </row>
    <row r="9" spans="1:27" s="100" customFormat="1" ht="14.75" x14ac:dyDescent="0.75">
      <c r="A9" s="271" t="s">
        <v>14</v>
      </c>
      <c r="B9" s="272"/>
      <c r="C9" s="53" t="s">
        <v>101</v>
      </c>
      <c r="D9" s="53" t="s">
        <v>101</v>
      </c>
      <c r="E9" s="259" t="s">
        <v>101</v>
      </c>
      <c r="F9" s="260"/>
      <c r="G9" s="259" t="s">
        <v>101</v>
      </c>
      <c r="H9" s="260"/>
      <c r="I9" s="53" t="s">
        <v>101</v>
      </c>
      <c r="J9" s="53" t="s">
        <v>101</v>
      </c>
      <c r="K9" s="259" t="s">
        <v>101</v>
      </c>
      <c r="L9" s="260"/>
      <c r="M9" s="259" t="s">
        <v>101</v>
      </c>
      <c r="N9" s="260"/>
      <c r="O9" s="53" t="s">
        <v>101</v>
      </c>
      <c r="P9" s="53" t="s">
        <v>101</v>
      </c>
      <c r="Q9" s="259" t="s">
        <v>101</v>
      </c>
      <c r="R9" s="260"/>
      <c r="S9" s="53" t="s">
        <v>101</v>
      </c>
      <c r="T9" s="29" t="s">
        <v>101</v>
      </c>
      <c r="U9" s="29" t="s">
        <v>101</v>
      </c>
      <c r="V9" s="259" t="s">
        <v>101</v>
      </c>
      <c r="W9" s="260"/>
      <c r="X9" s="29" t="s">
        <v>101</v>
      </c>
      <c r="Y9" s="259" t="s">
        <v>101</v>
      </c>
      <c r="Z9" s="260"/>
      <c r="AA9" s="29" t="s">
        <v>101</v>
      </c>
    </row>
    <row r="10" spans="1:27" s="100" customFormat="1" ht="44.25" x14ac:dyDescent="0.75">
      <c r="A10" s="271" t="s">
        <v>15</v>
      </c>
      <c r="B10" s="272"/>
      <c r="C10" s="53" t="s">
        <v>219</v>
      </c>
      <c r="D10" s="53" t="s">
        <v>336</v>
      </c>
      <c r="E10" s="259" t="s">
        <v>308</v>
      </c>
      <c r="F10" s="260"/>
      <c r="G10" s="259" t="s">
        <v>309</v>
      </c>
      <c r="H10" s="260"/>
      <c r="I10" s="53" t="s">
        <v>224</v>
      </c>
      <c r="J10" s="53" t="s">
        <v>337</v>
      </c>
      <c r="K10" s="259" t="s">
        <v>310</v>
      </c>
      <c r="L10" s="260"/>
      <c r="M10" s="259" t="s">
        <v>295</v>
      </c>
      <c r="N10" s="260"/>
      <c r="O10" s="53" t="s">
        <v>226</v>
      </c>
      <c r="P10" s="53" t="s">
        <v>338</v>
      </c>
      <c r="Q10" s="259" t="s">
        <v>296</v>
      </c>
      <c r="R10" s="260"/>
      <c r="S10" s="53" t="s">
        <v>216</v>
      </c>
      <c r="T10" s="53" t="s">
        <v>334</v>
      </c>
      <c r="U10" s="53" t="s">
        <v>297</v>
      </c>
      <c r="V10" s="259" t="s">
        <v>298</v>
      </c>
      <c r="W10" s="260"/>
      <c r="X10" s="53" t="s">
        <v>299</v>
      </c>
      <c r="Y10" s="259" t="s">
        <v>268</v>
      </c>
      <c r="Z10" s="260"/>
      <c r="AA10" s="53" t="s">
        <v>232</v>
      </c>
    </row>
    <row r="11" spans="1:27" ht="18.25" x14ac:dyDescent="0.75">
      <c r="A11" s="269" t="s">
        <v>58</v>
      </c>
      <c r="B11" s="270"/>
      <c r="C11" s="105"/>
      <c r="D11" s="114"/>
      <c r="E11" s="105"/>
      <c r="F11" s="105"/>
      <c r="G11" s="106"/>
      <c r="H11" s="106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</row>
    <row r="12" spans="1:27" s="100" customFormat="1" ht="14.75" x14ac:dyDescent="0.75">
      <c r="A12" s="263" t="s">
        <v>60</v>
      </c>
      <c r="B12" s="24" t="s">
        <v>59</v>
      </c>
      <c r="C12" s="121">
        <v>8.6999999999999994E-3</v>
      </c>
      <c r="D12" s="121">
        <v>8.6999999999999994E-3</v>
      </c>
      <c r="E12" s="121">
        <v>6.5000000000000002E-2</v>
      </c>
      <c r="F12" s="121">
        <v>1.06E-2</v>
      </c>
      <c r="G12" s="121">
        <v>6.5000000000000002E-2</v>
      </c>
      <c r="H12" s="121">
        <v>1.06E-2</v>
      </c>
      <c r="I12" s="121">
        <v>8.6999999999999994E-3</v>
      </c>
      <c r="J12" s="121">
        <v>8.6999999999999994E-3</v>
      </c>
      <c r="K12" s="121">
        <v>6.2E-2</v>
      </c>
      <c r="L12" s="121">
        <v>8.9999999999999993E-3</v>
      </c>
      <c r="M12" s="121">
        <v>5.8000000000000003E-2</v>
      </c>
      <c r="N12" s="121">
        <v>7.4000000000000003E-3</v>
      </c>
      <c r="O12" s="121">
        <v>7.7000000000000002E-3</v>
      </c>
      <c r="P12" s="121">
        <v>7.7000000000000002E-3</v>
      </c>
      <c r="Q12" s="121">
        <v>0.05</v>
      </c>
      <c r="R12" s="121">
        <v>7.4000000000000003E-3</v>
      </c>
      <c r="S12" s="121">
        <v>7.7000000000000002E-3</v>
      </c>
      <c r="T12" s="121">
        <v>5.8999999999999999E-3</v>
      </c>
      <c r="U12" s="121">
        <v>5.8999999999999999E-3</v>
      </c>
      <c r="V12" s="121">
        <v>0.05</v>
      </c>
      <c r="W12" s="121">
        <v>7.4000000000000003E-3</v>
      </c>
      <c r="X12" s="121">
        <v>5.4000000000000003E-3</v>
      </c>
      <c r="Y12" s="121">
        <v>0.05</v>
      </c>
      <c r="Z12" s="121">
        <v>7.4000000000000003E-3</v>
      </c>
      <c r="AA12" s="121">
        <v>5.4000000000000003E-3</v>
      </c>
    </row>
    <row r="13" spans="1:27" s="100" customFormat="1" ht="14.75" x14ac:dyDescent="0.75">
      <c r="A13" s="264"/>
      <c r="B13" s="25" t="s">
        <v>61</v>
      </c>
      <c r="C13" s="121">
        <v>6.7999999999999996E-3</v>
      </c>
      <c r="D13" s="121">
        <v>6.7999999999999996E-3</v>
      </c>
      <c r="E13" s="121">
        <v>5.7300000000000004E-2</v>
      </c>
      <c r="F13" s="121">
        <v>8.9000000000000017E-3</v>
      </c>
      <c r="G13" s="121">
        <v>5.62E-2</v>
      </c>
      <c r="H13" s="121">
        <v>8.9000000000000017E-3</v>
      </c>
      <c r="I13" s="121">
        <v>6.7999999999999996E-3</v>
      </c>
      <c r="J13" s="121">
        <v>6.7999999999999996E-3</v>
      </c>
      <c r="K13" s="121">
        <v>5.3199999999999997E-2</v>
      </c>
      <c r="L13" s="121">
        <v>7.3000000000000001E-3</v>
      </c>
      <c r="M13" s="121">
        <v>4.5500000000000006E-2</v>
      </c>
      <c r="N13" s="121">
        <v>5.7000000000000002E-3</v>
      </c>
      <c r="O13" s="121">
        <v>5.7999999999999996E-3</v>
      </c>
      <c r="P13" s="121">
        <v>5.7999999999999996E-3</v>
      </c>
      <c r="Q13" s="121">
        <v>3.7499999999999999E-2</v>
      </c>
      <c r="R13" s="121">
        <v>5.7000000000000002E-3</v>
      </c>
      <c r="S13" s="121">
        <v>5.7999999999999996E-3</v>
      </c>
      <c r="T13" s="121">
        <v>4.3E-3</v>
      </c>
      <c r="U13" s="121">
        <v>4.3E-3</v>
      </c>
      <c r="V13" s="121">
        <v>3.7499999999999999E-2</v>
      </c>
      <c r="W13" s="121">
        <v>5.7000000000000002E-3</v>
      </c>
      <c r="X13" s="121">
        <v>3.8E-3</v>
      </c>
      <c r="Y13" s="121">
        <v>3.7499999999999999E-2</v>
      </c>
      <c r="Z13" s="121">
        <v>5.7000000000000002E-3</v>
      </c>
      <c r="AA13" s="121">
        <v>3.8000000000000009E-3</v>
      </c>
    </row>
    <row r="14" spans="1:27" s="100" customFormat="1" ht="29.5" x14ac:dyDescent="0.75">
      <c r="A14" s="264"/>
      <c r="B14" s="25" t="s">
        <v>135</v>
      </c>
      <c r="C14" s="126">
        <v>8.2649999999999998E-3</v>
      </c>
      <c r="D14" s="126">
        <v>8.2649999999999998E-3</v>
      </c>
      <c r="E14" s="126">
        <v>6.1749999999999999E-2</v>
      </c>
      <c r="F14" s="126">
        <v>1.0069999999999999E-2</v>
      </c>
      <c r="G14" s="126">
        <v>6.1749999999999999E-2</v>
      </c>
      <c r="H14" s="126">
        <v>1.0069999999999999E-2</v>
      </c>
      <c r="I14" s="126">
        <v>8.2649999999999998E-3</v>
      </c>
      <c r="J14" s="126">
        <v>8.2649999999999998E-3</v>
      </c>
      <c r="K14" s="126">
        <v>5.8899999999999994E-2</v>
      </c>
      <c r="L14" s="126">
        <v>8.6E-3</v>
      </c>
      <c r="M14" s="126">
        <v>5.5100000000000003E-2</v>
      </c>
      <c r="N14" s="126">
        <v>7.0299999999999998E-3</v>
      </c>
      <c r="O14" s="126">
        <v>7.3150000000000003E-3</v>
      </c>
      <c r="P14" s="126">
        <v>7.3150000000000003E-3</v>
      </c>
      <c r="Q14" s="126">
        <v>4.7500000000000001E-2</v>
      </c>
      <c r="R14" s="126">
        <v>7.0299999999999998E-3</v>
      </c>
      <c r="S14" s="126">
        <v>7.3150000000000003E-3</v>
      </c>
      <c r="T14" s="127">
        <v>5.5999999999999999E-3</v>
      </c>
      <c r="U14" s="127">
        <v>5.6049999999999997E-3</v>
      </c>
      <c r="V14" s="126">
        <v>4.7500000000000001E-2</v>
      </c>
      <c r="W14" s="126">
        <v>7.0299999999999998E-3</v>
      </c>
      <c r="X14" s="127">
        <v>5.13E-3</v>
      </c>
      <c r="Y14" s="126">
        <v>4.7500000000000001E-2</v>
      </c>
      <c r="Z14" s="126">
        <v>7.0299999999999998E-3</v>
      </c>
      <c r="AA14" s="127">
        <v>5.13E-3</v>
      </c>
    </row>
    <row r="15" spans="1:27" s="100" customFormat="1" ht="14.75" x14ac:dyDescent="0.75">
      <c r="A15" s="264"/>
      <c r="B15" s="24" t="s">
        <v>62</v>
      </c>
      <c r="C15" s="132">
        <v>2.8735632183908049E-2</v>
      </c>
      <c r="D15" s="132">
        <v>2.8735632183908049E-2</v>
      </c>
      <c r="E15" s="132">
        <v>3.8E-3</v>
      </c>
      <c r="F15" s="132">
        <v>2.3599999999999999E-2</v>
      </c>
      <c r="G15" s="132">
        <v>3.8E-3</v>
      </c>
      <c r="H15" s="132">
        <v>2.3599999999999999E-2</v>
      </c>
      <c r="I15" s="132">
        <v>2.8735632183908049E-2</v>
      </c>
      <c r="J15" s="132">
        <v>2.8735632183908049E-2</v>
      </c>
      <c r="K15" s="132">
        <v>4.0000000000000001E-3</v>
      </c>
      <c r="L15" s="132">
        <v>2.7799999999999998E-2</v>
      </c>
      <c r="M15" s="132">
        <v>4.3103448275862068E-3</v>
      </c>
      <c r="N15" s="132">
        <v>3.3783783783783786E-2</v>
      </c>
      <c r="O15" s="132">
        <v>3.2467532467532464E-2</v>
      </c>
      <c r="P15" s="132">
        <v>3.2467532467532464E-2</v>
      </c>
      <c r="Q15" s="132">
        <v>5.0000000000000001E-3</v>
      </c>
      <c r="R15" s="132">
        <v>3.3783783783783786E-2</v>
      </c>
      <c r="S15" s="132">
        <v>3.2467532467532464E-2</v>
      </c>
      <c r="T15" s="132">
        <v>4.2372881355932208E-2</v>
      </c>
      <c r="U15" s="132">
        <v>4.2372881355932208E-2</v>
      </c>
      <c r="V15" s="132">
        <v>5.0000000000000001E-3</v>
      </c>
      <c r="W15" s="132">
        <v>3.3783783783783786E-2</v>
      </c>
      <c r="X15" s="131">
        <v>4.6296296296296294E-2</v>
      </c>
      <c r="Y15" s="132">
        <v>5.0000000000000001E-3</v>
      </c>
      <c r="Z15" s="132">
        <v>3.3783783783783786E-2</v>
      </c>
      <c r="AA15" s="131">
        <v>4.6296296296296294E-2</v>
      </c>
    </row>
    <row r="16" spans="1:27" s="100" customFormat="1" ht="14.75" x14ac:dyDescent="0.75">
      <c r="A16" s="264"/>
      <c r="B16" s="24" t="s">
        <v>68</v>
      </c>
      <c r="C16" s="132">
        <v>0.25</v>
      </c>
      <c r="D16" s="132">
        <v>0.25</v>
      </c>
      <c r="E16" s="249">
        <v>0.25</v>
      </c>
      <c r="F16" s="250"/>
      <c r="G16" s="249">
        <v>0.25</v>
      </c>
      <c r="H16" s="250"/>
      <c r="I16" s="132">
        <v>0.25</v>
      </c>
      <c r="J16" s="132">
        <v>0.25</v>
      </c>
      <c r="K16" s="249">
        <v>0.25</v>
      </c>
      <c r="L16" s="250"/>
      <c r="M16" s="249">
        <v>0.25</v>
      </c>
      <c r="N16" s="250"/>
      <c r="O16" s="132">
        <v>0.25</v>
      </c>
      <c r="P16" s="132">
        <v>0.25</v>
      </c>
      <c r="Q16" s="249">
        <v>0.25</v>
      </c>
      <c r="R16" s="250"/>
      <c r="S16" s="132">
        <v>0.25</v>
      </c>
      <c r="T16" s="132">
        <v>0.25</v>
      </c>
      <c r="U16" s="132">
        <v>0.25</v>
      </c>
      <c r="V16" s="249">
        <v>0.25</v>
      </c>
      <c r="W16" s="250"/>
      <c r="X16" s="131">
        <v>0.25</v>
      </c>
      <c r="Y16" s="249">
        <v>0.25</v>
      </c>
      <c r="Z16" s="250"/>
      <c r="AA16" s="131">
        <v>0.25</v>
      </c>
    </row>
    <row r="17" spans="1:27" s="100" customFormat="1" ht="14.75" x14ac:dyDescent="0.75">
      <c r="A17" s="265"/>
      <c r="B17" s="24" t="s">
        <v>67</v>
      </c>
      <c r="C17" s="132" t="s">
        <v>137</v>
      </c>
      <c r="D17" s="132" t="s">
        <v>137</v>
      </c>
      <c r="E17" s="249" t="s">
        <v>137</v>
      </c>
      <c r="F17" s="250"/>
      <c r="G17" s="249" t="s">
        <v>137</v>
      </c>
      <c r="H17" s="250"/>
      <c r="I17" s="132" t="s">
        <v>137</v>
      </c>
      <c r="J17" s="132" t="s">
        <v>137</v>
      </c>
      <c r="K17" s="249" t="s">
        <v>137</v>
      </c>
      <c r="L17" s="250"/>
      <c r="M17" s="249" t="s">
        <v>137</v>
      </c>
      <c r="N17" s="250"/>
      <c r="O17" s="132" t="s">
        <v>137</v>
      </c>
      <c r="P17" s="132" t="s">
        <v>137</v>
      </c>
      <c r="Q17" s="249" t="s">
        <v>137</v>
      </c>
      <c r="R17" s="250"/>
      <c r="S17" s="132" t="s">
        <v>137</v>
      </c>
      <c r="T17" s="132" t="s">
        <v>137</v>
      </c>
      <c r="U17" s="132" t="s">
        <v>137</v>
      </c>
      <c r="V17" s="249" t="s">
        <v>137</v>
      </c>
      <c r="W17" s="250"/>
      <c r="X17" s="131" t="s">
        <v>137</v>
      </c>
      <c r="Y17" s="249" t="s">
        <v>137</v>
      </c>
      <c r="Z17" s="250"/>
      <c r="AA17" s="131" t="s">
        <v>137</v>
      </c>
    </row>
    <row r="18" spans="1:27" s="100" customFormat="1" ht="14.75" x14ac:dyDescent="0.75">
      <c r="A18" s="133"/>
      <c r="B18" s="134" t="s">
        <v>138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</row>
    <row r="19" spans="1:27" s="100" customFormat="1" ht="14.4" customHeight="1" x14ac:dyDescent="0.75">
      <c r="A19" s="266" t="s">
        <v>91</v>
      </c>
      <c r="B19" s="110" t="s">
        <v>316</v>
      </c>
      <c r="C19" s="139">
        <v>84</v>
      </c>
      <c r="D19" s="139">
        <v>84</v>
      </c>
      <c r="E19" s="261">
        <v>192</v>
      </c>
      <c r="F19" s="262"/>
      <c r="G19" s="261">
        <v>192</v>
      </c>
      <c r="H19" s="262"/>
      <c r="I19" s="139">
        <v>72</v>
      </c>
      <c r="J19" s="139">
        <v>72</v>
      </c>
      <c r="K19" s="261">
        <v>210</v>
      </c>
      <c r="L19" s="262"/>
      <c r="M19" s="261">
        <v>222</v>
      </c>
      <c r="N19" s="262"/>
      <c r="O19" s="139">
        <v>96</v>
      </c>
      <c r="P19" s="139">
        <v>96</v>
      </c>
      <c r="Q19" s="261">
        <v>276</v>
      </c>
      <c r="R19" s="262"/>
      <c r="S19" s="139">
        <v>120</v>
      </c>
      <c r="T19" s="139">
        <v>130</v>
      </c>
      <c r="U19" s="139">
        <v>138</v>
      </c>
      <c r="V19" s="261">
        <v>342</v>
      </c>
      <c r="W19" s="262"/>
      <c r="X19" s="139">
        <v>144</v>
      </c>
      <c r="Y19" s="261">
        <v>478</v>
      </c>
      <c r="Z19" s="262"/>
      <c r="AA19" s="139">
        <v>204</v>
      </c>
    </row>
    <row r="20" spans="1:27" s="100" customFormat="1" ht="14.4" customHeight="1" x14ac:dyDescent="0.75">
      <c r="A20" s="267"/>
      <c r="B20" s="24" t="s">
        <v>68</v>
      </c>
      <c r="C20" s="132">
        <v>0.25</v>
      </c>
      <c r="D20" s="132">
        <v>0.25</v>
      </c>
      <c r="E20" s="249">
        <v>0.25</v>
      </c>
      <c r="F20" s="250"/>
      <c r="G20" s="249">
        <v>0.25</v>
      </c>
      <c r="H20" s="250"/>
      <c r="I20" s="132">
        <v>0.25</v>
      </c>
      <c r="J20" s="132">
        <v>0.25</v>
      </c>
      <c r="K20" s="249">
        <v>0.25</v>
      </c>
      <c r="L20" s="250"/>
      <c r="M20" s="249">
        <v>0.25</v>
      </c>
      <c r="N20" s="250"/>
      <c r="O20" s="132">
        <v>0.25</v>
      </c>
      <c r="P20" s="132">
        <v>0.25</v>
      </c>
      <c r="Q20" s="249">
        <v>0.25</v>
      </c>
      <c r="R20" s="250"/>
      <c r="S20" s="132">
        <v>0.25</v>
      </c>
      <c r="T20" s="131">
        <v>0.25</v>
      </c>
      <c r="U20" s="131">
        <v>0.25</v>
      </c>
      <c r="V20" s="249">
        <v>0.25</v>
      </c>
      <c r="W20" s="250"/>
      <c r="X20" s="131">
        <v>0.25</v>
      </c>
      <c r="Y20" s="249">
        <v>0.25</v>
      </c>
      <c r="Z20" s="250"/>
      <c r="AA20" s="132">
        <v>0.25</v>
      </c>
    </row>
    <row r="21" spans="1:27" s="100" customFormat="1" ht="14.4" customHeight="1" x14ac:dyDescent="0.75">
      <c r="A21" s="268"/>
      <c r="B21" s="24" t="s">
        <v>67</v>
      </c>
      <c r="C21" s="132" t="s">
        <v>137</v>
      </c>
      <c r="D21" s="132" t="s">
        <v>137</v>
      </c>
      <c r="E21" s="249" t="s">
        <v>137</v>
      </c>
      <c r="F21" s="250"/>
      <c r="G21" s="249" t="s">
        <v>137</v>
      </c>
      <c r="H21" s="250"/>
      <c r="I21" s="132" t="s">
        <v>137</v>
      </c>
      <c r="J21" s="132" t="s">
        <v>137</v>
      </c>
      <c r="K21" s="249" t="s">
        <v>137</v>
      </c>
      <c r="L21" s="250"/>
      <c r="M21" s="249" t="s">
        <v>137</v>
      </c>
      <c r="N21" s="250"/>
      <c r="O21" s="132" t="s">
        <v>137</v>
      </c>
      <c r="P21" s="132" t="s">
        <v>137</v>
      </c>
      <c r="Q21" s="249" t="s">
        <v>137</v>
      </c>
      <c r="R21" s="250"/>
      <c r="S21" s="132" t="s">
        <v>137</v>
      </c>
      <c r="T21" s="131" t="s">
        <v>137</v>
      </c>
      <c r="U21" s="131" t="s">
        <v>137</v>
      </c>
      <c r="V21" s="249" t="s">
        <v>137</v>
      </c>
      <c r="W21" s="250"/>
      <c r="X21" s="131" t="s">
        <v>137</v>
      </c>
      <c r="Y21" s="249" t="s">
        <v>137</v>
      </c>
      <c r="Z21" s="250"/>
      <c r="AA21" s="132" t="s">
        <v>137</v>
      </c>
    </row>
    <row r="22" spans="1:27" s="100" customFormat="1" ht="14.75" x14ac:dyDescent="0.75">
      <c r="A22" s="133"/>
      <c r="B22" s="134" t="s">
        <v>138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</row>
    <row r="23" spans="1:27" s="100" customFormat="1" ht="14.4" customHeight="1" x14ac:dyDescent="0.75">
      <c r="A23" s="263" t="s">
        <v>64</v>
      </c>
      <c r="B23" s="110" t="s">
        <v>63</v>
      </c>
      <c r="C23" s="145">
        <v>5000</v>
      </c>
      <c r="D23" s="145">
        <v>5000</v>
      </c>
      <c r="E23" s="145">
        <v>1100</v>
      </c>
      <c r="F23" s="145">
        <v>2500</v>
      </c>
      <c r="G23" s="145">
        <v>1500</v>
      </c>
      <c r="H23" s="145">
        <v>3500</v>
      </c>
      <c r="I23" s="145">
        <v>7500</v>
      </c>
      <c r="J23" s="145">
        <v>7500</v>
      </c>
      <c r="K23" s="145">
        <v>2600</v>
      </c>
      <c r="L23" s="145">
        <v>3900</v>
      </c>
      <c r="M23" s="145">
        <v>3100</v>
      </c>
      <c r="N23" s="145">
        <v>4900</v>
      </c>
      <c r="O23" s="145">
        <v>9000</v>
      </c>
      <c r="P23" s="145">
        <v>9000</v>
      </c>
      <c r="Q23" s="145">
        <v>4800</v>
      </c>
      <c r="R23" s="145">
        <v>7200</v>
      </c>
      <c r="S23" s="145">
        <v>12000</v>
      </c>
      <c r="T23" s="145">
        <v>20000</v>
      </c>
      <c r="U23" s="145">
        <v>25000</v>
      </c>
      <c r="V23" s="145">
        <v>5200</v>
      </c>
      <c r="W23" s="145">
        <v>7800</v>
      </c>
      <c r="X23" s="144">
        <v>25000</v>
      </c>
      <c r="Y23" s="145">
        <v>6000</v>
      </c>
      <c r="Z23" s="145">
        <v>9000</v>
      </c>
      <c r="AA23" s="144">
        <v>40000</v>
      </c>
    </row>
    <row r="24" spans="1:27" s="100" customFormat="1" ht="14.75" x14ac:dyDescent="0.75">
      <c r="A24" s="264"/>
      <c r="B24" s="110" t="s">
        <v>317</v>
      </c>
      <c r="C24" s="111">
        <v>42.5</v>
      </c>
      <c r="D24" s="111">
        <v>42.5</v>
      </c>
      <c r="E24" s="253">
        <v>96.07</v>
      </c>
      <c r="F24" s="254"/>
      <c r="G24" s="253">
        <v>131.95000000000002</v>
      </c>
      <c r="H24" s="254"/>
      <c r="I24" s="111">
        <v>63.750000000000007</v>
      </c>
      <c r="J24" s="111">
        <v>63.750000000000007</v>
      </c>
      <c r="K24" s="253">
        <v>192.4</v>
      </c>
      <c r="L24" s="254"/>
      <c r="M24" s="253">
        <v>211.85000000000002</v>
      </c>
      <c r="N24" s="254"/>
      <c r="O24" s="111">
        <v>67.5</v>
      </c>
      <c r="P24" s="111">
        <v>67.5</v>
      </c>
      <c r="Q24" s="253">
        <v>287.76</v>
      </c>
      <c r="R24" s="254"/>
      <c r="S24" s="111">
        <v>90</v>
      </c>
      <c r="T24" s="111">
        <v>115.99999999999999</v>
      </c>
      <c r="U24" s="111">
        <v>145</v>
      </c>
      <c r="V24" s="253">
        <v>311.74</v>
      </c>
      <c r="W24" s="254"/>
      <c r="X24" s="146">
        <v>132.5</v>
      </c>
      <c r="Y24" s="253">
        <v>359.27</v>
      </c>
      <c r="Z24" s="254"/>
      <c r="AA24" s="146">
        <v>212</v>
      </c>
    </row>
    <row r="25" spans="1:27" s="100" customFormat="1" ht="14.75" x14ac:dyDescent="0.75">
      <c r="A25" s="264"/>
      <c r="B25" s="110" t="s">
        <v>318</v>
      </c>
      <c r="C25" s="148">
        <v>8.5000000000000006E-3</v>
      </c>
      <c r="D25" s="148">
        <v>8.5000000000000006E-3</v>
      </c>
      <c r="E25" s="149">
        <v>6.3700000000000007E-2</v>
      </c>
      <c r="F25" s="149">
        <v>1.04E-2</v>
      </c>
      <c r="G25" s="149">
        <v>6.3700000000000007E-2</v>
      </c>
      <c r="H25" s="149">
        <v>1.04E-2</v>
      </c>
      <c r="I25" s="148">
        <v>8.5000000000000006E-3</v>
      </c>
      <c r="J25" s="148">
        <v>8.5000000000000006E-3</v>
      </c>
      <c r="K25" s="149">
        <v>6.08E-2</v>
      </c>
      <c r="L25" s="149">
        <v>8.8000000000000005E-3</v>
      </c>
      <c r="M25" s="149">
        <v>5.6800000000000003E-2</v>
      </c>
      <c r="N25" s="149">
        <v>7.3000000000000001E-3</v>
      </c>
      <c r="O25" s="148">
        <v>7.4999999999999997E-3</v>
      </c>
      <c r="P25" s="148">
        <v>7.4999999999999997E-3</v>
      </c>
      <c r="Q25" s="149">
        <v>4.9000000000000002E-2</v>
      </c>
      <c r="R25" s="149">
        <v>7.3000000000000001E-3</v>
      </c>
      <c r="S25" s="148">
        <v>7.4999999999999997E-3</v>
      </c>
      <c r="T25" s="148">
        <v>5.7999999999999996E-3</v>
      </c>
      <c r="U25" s="148">
        <v>5.7999999999999996E-3</v>
      </c>
      <c r="V25" s="149">
        <v>4.9000000000000002E-2</v>
      </c>
      <c r="W25" s="149">
        <v>7.3000000000000001E-3</v>
      </c>
      <c r="X25" s="148">
        <v>5.3E-3</v>
      </c>
      <c r="Y25" s="149">
        <v>4.9000000000000002E-2</v>
      </c>
      <c r="Z25" s="149">
        <v>7.3000000000000001E-3</v>
      </c>
      <c r="AA25" s="148">
        <v>5.3E-3</v>
      </c>
    </row>
    <row r="26" spans="1:27" s="100" customFormat="1" ht="14.75" x14ac:dyDescent="0.75">
      <c r="A26" s="264"/>
      <c r="B26" s="110" t="s">
        <v>62</v>
      </c>
      <c r="C26" s="132">
        <v>2.9411764705882353E-2</v>
      </c>
      <c r="D26" s="132">
        <v>2.9411764705882353E-2</v>
      </c>
      <c r="E26" s="132">
        <v>3.8999999999999998E-3</v>
      </c>
      <c r="F26" s="132">
        <v>2.4E-2</v>
      </c>
      <c r="G26" s="132">
        <v>3.8999999999999998E-3</v>
      </c>
      <c r="H26" s="132">
        <v>2.4E-2</v>
      </c>
      <c r="I26" s="132">
        <v>2.9411764705882353E-2</v>
      </c>
      <c r="J26" s="132">
        <v>2.9411764705882353E-2</v>
      </c>
      <c r="K26" s="132">
        <v>4.1000000000000003E-3</v>
      </c>
      <c r="L26" s="132">
        <v>2.8400000000000002E-2</v>
      </c>
      <c r="M26" s="132">
        <v>4.4014084507042256E-3</v>
      </c>
      <c r="N26" s="132">
        <v>3.4246575342465752E-2</v>
      </c>
      <c r="O26" s="132">
        <v>3.3333333333333333E-2</v>
      </c>
      <c r="P26" s="132">
        <v>3.3333333333333333E-2</v>
      </c>
      <c r="Q26" s="132">
        <v>5.1020408163265302E-3</v>
      </c>
      <c r="R26" s="132">
        <v>3.4246575342465752E-2</v>
      </c>
      <c r="S26" s="132">
        <v>3.3333333333333333E-2</v>
      </c>
      <c r="T26" s="132">
        <v>4.3103448275862072E-2</v>
      </c>
      <c r="U26" s="132">
        <v>4.3103448275862072E-2</v>
      </c>
      <c r="V26" s="132">
        <v>5.1020408163265302E-3</v>
      </c>
      <c r="W26" s="132">
        <v>3.4246575342465752E-2</v>
      </c>
      <c r="X26" s="132">
        <v>4.716981132075472E-2</v>
      </c>
      <c r="Y26" s="132">
        <v>5.1020408163265302E-3</v>
      </c>
      <c r="Z26" s="132">
        <v>3.4473248758963043E-2</v>
      </c>
      <c r="AA26" s="132">
        <v>4.716981132075472E-2</v>
      </c>
    </row>
    <row r="27" spans="1:27" s="100" customFormat="1" ht="14.75" x14ac:dyDescent="0.75">
      <c r="A27" s="264"/>
      <c r="B27" s="24" t="s">
        <v>68</v>
      </c>
      <c r="C27" s="132">
        <v>0.25</v>
      </c>
      <c r="D27" s="132">
        <v>0.25</v>
      </c>
      <c r="E27" s="249">
        <v>0.25</v>
      </c>
      <c r="F27" s="250"/>
      <c r="G27" s="249">
        <v>0.25</v>
      </c>
      <c r="H27" s="250"/>
      <c r="I27" s="132">
        <v>0.25</v>
      </c>
      <c r="J27" s="132">
        <v>0.25</v>
      </c>
      <c r="K27" s="249">
        <v>0.25</v>
      </c>
      <c r="L27" s="250"/>
      <c r="M27" s="249">
        <v>0.25</v>
      </c>
      <c r="N27" s="250"/>
      <c r="O27" s="132">
        <v>0.25</v>
      </c>
      <c r="P27" s="132">
        <v>0.25</v>
      </c>
      <c r="Q27" s="249">
        <v>0.25</v>
      </c>
      <c r="R27" s="250"/>
      <c r="S27" s="132">
        <v>0.25</v>
      </c>
      <c r="T27" s="132">
        <v>0.25</v>
      </c>
      <c r="U27" s="132">
        <v>0.25</v>
      </c>
      <c r="V27" s="249">
        <v>0.25</v>
      </c>
      <c r="W27" s="250"/>
      <c r="X27" s="132">
        <v>0.25</v>
      </c>
      <c r="Y27" s="249">
        <v>0.25</v>
      </c>
      <c r="Z27" s="250"/>
      <c r="AA27" s="132">
        <v>0.25</v>
      </c>
    </row>
    <row r="28" spans="1:27" s="100" customFormat="1" ht="14.75" x14ac:dyDescent="0.75">
      <c r="A28" s="265"/>
      <c r="B28" s="24" t="s">
        <v>67</v>
      </c>
      <c r="C28" s="132" t="s">
        <v>137</v>
      </c>
      <c r="D28" s="132" t="s">
        <v>137</v>
      </c>
      <c r="E28" s="249" t="s">
        <v>137</v>
      </c>
      <c r="F28" s="250"/>
      <c r="G28" s="249" t="s">
        <v>137</v>
      </c>
      <c r="H28" s="250"/>
      <c r="I28" s="132" t="s">
        <v>137</v>
      </c>
      <c r="J28" s="132" t="s">
        <v>137</v>
      </c>
      <c r="K28" s="249" t="s">
        <v>137</v>
      </c>
      <c r="L28" s="250"/>
      <c r="M28" s="249" t="s">
        <v>137</v>
      </c>
      <c r="N28" s="250"/>
      <c r="O28" s="132" t="s">
        <v>137</v>
      </c>
      <c r="P28" s="132" t="s">
        <v>137</v>
      </c>
      <c r="Q28" s="249" t="s">
        <v>137</v>
      </c>
      <c r="R28" s="250"/>
      <c r="S28" s="132" t="s">
        <v>137</v>
      </c>
      <c r="T28" s="132" t="s">
        <v>137</v>
      </c>
      <c r="U28" s="132" t="s">
        <v>137</v>
      </c>
      <c r="V28" s="249" t="s">
        <v>137</v>
      </c>
      <c r="W28" s="250"/>
      <c r="X28" s="132" t="s">
        <v>137</v>
      </c>
      <c r="Y28" s="249" t="s">
        <v>137</v>
      </c>
      <c r="Z28" s="250"/>
      <c r="AA28" s="132" t="s">
        <v>137</v>
      </c>
    </row>
    <row r="29" spans="1:27" ht="14.75" x14ac:dyDescent="0.75">
      <c r="A29" s="30"/>
      <c r="B29" s="40" t="s">
        <v>138</v>
      </c>
      <c r="C29" s="107"/>
      <c r="D29" s="115"/>
      <c r="E29" s="107"/>
      <c r="F29" s="107"/>
      <c r="G29" s="107"/>
      <c r="H29" s="107"/>
      <c r="I29" s="107"/>
      <c r="J29" s="115"/>
      <c r="K29" s="107"/>
      <c r="L29" s="107"/>
      <c r="M29" s="107"/>
      <c r="N29" s="107"/>
      <c r="O29" s="107"/>
      <c r="P29" s="115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</row>
    <row r="30" spans="1:27" s="100" customFormat="1" ht="14.4" customHeight="1" x14ac:dyDescent="0.75">
      <c r="A30" s="263" t="s">
        <v>65</v>
      </c>
      <c r="B30" s="110" t="s">
        <v>63</v>
      </c>
      <c r="C30" s="145">
        <v>7500</v>
      </c>
      <c r="D30" s="145">
        <v>7500</v>
      </c>
      <c r="E30" s="145">
        <v>1500</v>
      </c>
      <c r="F30" s="145">
        <v>3500</v>
      </c>
      <c r="G30" s="145">
        <v>2100</v>
      </c>
      <c r="H30" s="145">
        <v>4900</v>
      </c>
      <c r="I30" s="145">
        <v>12500</v>
      </c>
      <c r="J30" s="145">
        <v>12500</v>
      </c>
      <c r="K30" s="145">
        <v>3650</v>
      </c>
      <c r="L30" s="145">
        <v>5450</v>
      </c>
      <c r="M30" s="145">
        <v>4300</v>
      </c>
      <c r="N30" s="145">
        <v>6900</v>
      </c>
      <c r="O30" s="145">
        <v>14000</v>
      </c>
      <c r="P30" s="145">
        <v>14000</v>
      </c>
      <c r="Q30" s="145">
        <v>6700</v>
      </c>
      <c r="R30" s="145">
        <v>10100</v>
      </c>
      <c r="S30" s="145">
        <v>18000</v>
      </c>
      <c r="T30" s="145">
        <v>25000</v>
      </c>
      <c r="U30" s="145">
        <v>30000</v>
      </c>
      <c r="V30" s="145">
        <v>7300</v>
      </c>
      <c r="W30" s="145">
        <v>10900</v>
      </c>
      <c r="X30" s="145">
        <v>30000</v>
      </c>
      <c r="Y30" s="145">
        <v>8400</v>
      </c>
      <c r="Z30" s="145">
        <v>12600</v>
      </c>
      <c r="AA30" s="145">
        <v>50000</v>
      </c>
    </row>
    <row r="31" spans="1:27" s="100" customFormat="1" ht="14.75" x14ac:dyDescent="0.75">
      <c r="A31" s="264"/>
      <c r="B31" s="110" t="s">
        <v>317</v>
      </c>
      <c r="C31" s="111">
        <v>62.999999999999993</v>
      </c>
      <c r="D31" s="111">
        <v>62.999999999999993</v>
      </c>
      <c r="E31" s="253">
        <v>129.30000000000001</v>
      </c>
      <c r="F31" s="254"/>
      <c r="G31" s="253">
        <v>181.01999999999998</v>
      </c>
      <c r="H31" s="254"/>
      <c r="I31" s="111">
        <v>105</v>
      </c>
      <c r="J31" s="111">
        <v>105</v>
      </c>
      <c r="K31" s="253">
        <v>264.05</v>
      </c>
      <c r="L31" s="254"/>
      <c r="M31" s="253">
        <v>288.5</v>
      </c>
      <c r="N31" s="254"/>
      <c r="O31" s="111">
        <v>103.60000000000001</v>
      </c>
      <c r="P31" s="111">
        <v>103.60000000000001</v>
      </c>
      <c r="Q31" s="253">
        <v>393.31000000000006</v>
      </c>
      <c r="R31" s="254"/>
      <c r="S31" s="111">
        <v>133.20000000000002</v>
      </c>
      <c r="T31" s="111">
        <v>142.5</v>
      </c>
      <c r="U31" s="111">
        <v>171</v>
      </c>
      <c r="V31" s="253">
        <v>427.79</v>
      </c>
      <c r="W31" s="254"/>
      <c r="X31" s="111">
        <v>156</v>
      </c>
      <c r="Y31" s="253">
        <v>492.65999999999997</v>
      </c>
      <c r="Z31" s="254"/>
      <c r="AA31" s="111">
        <v>260</v>
      </c>
    </row>
    <row r="32" spans="1:27" s="100" customFormat="1" ht="14.4" customHeight="1" x14ac:dyDescent="0.75">
      <c r="A32" s="264"/>
      <c r="B32" s="110" t="s">
        <v>318</v>
      </c>
      <c r="C32" s="127">
        <v>8.3999999999999995E-3</v>
      </c>
      <c r="D32" s="127">
        <v>8.3999999999999995E-3</v>
      </c>
      <c r="E32" s="121">
        <v>6.2399999999999997E-2</v>
      </c>
      <c r="F32" s="121">
        <v>1.0200000000000001E-2</v>
      </c>
      <c r="G32" s="121">
        <v>6.2399999999999997E-2</v>
      </c>
      <c r="H32" s="121">
        <v>1.0200000000000001E-2</v>
      </c>
      <c r="I32" s="127">
        <v>8.3999999999999995E-3</v>
      </c>
      <c r="J32" s="127">
        <v>8.3999999999999995E-3</v>
      </c>
      <c r="K32" s="121">
        <v>5.9499999999999997E-2</v>
      </c>
      <c r="L32" s="121">
        <v>8.6E-3</v>
      </c>
      <c r="M32" s="121">
        <v>5.57E-2</v>
      </c>
      <c r="N32" s="121">
        <v>7.1000000000000004E-3</v>
      </c>
      <c r="O32" s="127">
        <v>7.4000000000000003E-3</v>
      </c>
      <c r="P32" s="127">
        <v>7.4000000000000003E-3</v>
      </c>
      <c r="Q32" s="121">
        <v>4.8000000000000001E-2</v>
      </c>
      <c r="R32" s="121">
        <v>7.1000000000000004E-3</v>
      </c>
      <c r="S32" s="127">
        <v>7.4000000000000003E-3</v>
      </c>
      <c r="T32" s="127">
        <v>5.7000000000000002E-3</v>
      </c>
      <c r="U32" s="127">
        <v>5.7000000000000002E-3</v>
      </c>
      <c r="V32" s="121">
        <v>4.8000000000000001E-2</v>
      </c>
      <c r="W32" s="121">
        <v>7.1000000000000004E-3</v>
      </c>
      <c r="X32" s="127">
        <v>5.1999999999999998E-3</v>
      </c>
      <c r="Y32" s="149">
        <v>4.8000000000000001E-2</v>
      </c>
      <c r="Z32" s="149">
        <v>7.1000000000000004E-3</v>
      </c>
      <c r="AA32" s="127">
        <v>5.1999999999999998E-3</v>
      </c>
    </row>
    <row r="33" spans="1:27" s="100" customFormat="1" ht="14.75" x14ac:dyDescent="0.75">
      <c r="A33" s="264"/>
      <c r="B33" s="110" t="s">
        <v>62</v>
      </c>
      <c r="C33" s="152">
        <v>2.9761904761904764E-2</v>
      </c>
      <c r="D33" s="152">
        <v>2.9761904761904764E-2</v>
      </c>
      <c r="E33" s="132">
        <v>4.0000000000000001E-3</v>
      </c>
      <c r="F33" s="132">
        <v>2.4500000000000001E-2</v>
      </c>
      <c r="G33" s="132">
        <v>4.0000000000000001E-3</v>
      </c>
      <c r="H33" s="132">
        <v>2.4500000000000001E-2</v>
      </c>
      <c r="I33" s="152">
        <v>2.9761904761904764E-2</v>
      </c>
      <c r="J33" s="152">
        <v>2.9761904761904764E-2</v>
      </c>
      <c r="K33" s="132">
        <v>4.1999999999999997E-3</v>
      </c>
      <c r="L33" s="132">
        <v>2.9100000000000001E-2</v>
      </c>
      <c r="M33" s="132">
        <v>4.4883303411131061E-3</v>
      </c>
      <c r="N33" s="132">
        <v>3.5211267605633804E-2</v>
      </c>
      <c r="O33" s="152">
        <v>3.3783783783783786E-2</v>
      </c>
      <c r="P33" s="152">
        <v>3.3783783783783786E-2</v>
      </c>
      <c r="Q33" s="132">
        <v>5.208333333333333E-3</v>
      </c>
      <c r="R33" s="132">
        <v>3.5211267605633804E-2</v>
      </c>
      <c r="S33" s="152">
        <v>3.3783783783783786E-2</v>
      </c>
      <c r="T33" s="152">
        <v>4.3859649122807015E-2</v>
      </c>
      <c r="U33" s="152">
        <v>4.3859649122807015E-2</v>
      </c>
      <c r="V33" s="132">
        <v>5.208333333333333E-3</v>
      </c>
      <c r="W33" s="132">
        <v>3.5211267605633804E-2</v>
      </c>
      <c r="X33" s="152">
        <v>4.807692307692308E-2</v>
      </c>
      <c r="Y33" s="132">
        <v>5.208333333333333E-3</v>
      </c>
      <c r="Z33" s="132">
        <v>3.5211267605633804E-2</v>
      </c>
      <c r="AA33" s="152">
        <v>4.807692307692308E-2</v>
      </c>
    </row>
    <row r="34" spans="1:27" s="100" customFormat="1" ht="14.75" x14ac:dyDescent="0.75">
      <c r="A34" s="264"/>
      <c r="B34" s="24" t="s">
        <v>68</v>
      </c>
      <c r="C34" s="152">
        <v>0.25</v>
      </c>
      <c r="D34" s="152">
        <v>0.25</v>
      </c>
      <c r="E34" s="249">
        <v>0.25</v>
      </c>
      <c r="F34" s="250"/>
      <c r="G34" s="249">
        <v>0.25</v>
      </c>
      <c r="H34" s="250"/>
      <c r="I34" s="152">
        <v>0.25</v>
      </c>
      <c r="J34" s="152">
        <v>0.25</v>
      </c>
      <c r="K34" s="249">
        <v>0.25</v>
      </c>
      <c r="L34" s="250"/>
      <c r="M34" s="249">
        <v>0.25</v>
      </c>
      <c r="N34" s="250"/>
      <c r="O34" s="152">
        <v>0.25</v>
      </c>
      <c r="P34" s="152">
        <v>0.25</v>
      </c>
      <c r="Q34" s="249">
        <v>0.25</v>
      </c>
      <c r="R34" s="250"/>
      <c r="S34" s="152">
        <v>0.25</v>
      </c>
      <c r="T34" s="152">
        <v>0.25</v>
      </c>
      <c r="U34" s="152">
        <v>0.25</v>
      </c>
      <c r="V34" s="249">
        <v>0.25</v>
      </c>
      <c r="W34" s="250"/>
      <c r="X34" s="152">
        <v>0.25</v>
      </c>
      <c r="Y34" s="249">
        <v>0.25</v>
      </c>
      <c r="Z34" s="250"/>
      <c r="AA34" s="152">
        <v>0.25</v>
      </c>
    </row>
    <row r="35" spans="1:27" s="100" customFormat="1" ht="14.75" x14ac:dyDescent="0.75">
      <c r="A35" s="265"/>
      <c r="B35" s="24" t="s">
        <v>67</v>
      </c>
      <c r="C35" s="154" t="s">
        <v>137</v>
      </c>
      <c r="D35" s="154" t="s">
        <v>137</v>
      </c>
      <c r="E35" s="249" t="s">
        <v>137</v>
      </c>
      <c r="F35" s="250"/>
      <c r="G35" s="249" t="s">
        <v>137</v>
      </c>
      <c r="H35" s="250"/>
      <c r="I35" s="154" t="s">
        <v>137</v>
      </c>
      <c r="J35" s="154" t="s">
        <v>137</v>
      </c>
      <c r="K35" s="249" t="s">
        <v>137</v>
      </c>
      <c r="L35" s="250"/>
      <c r="M35" s="249" t="s">
        <v>137</v>
      </c>
      <c r="N35" s="250"/>
      <c r="O35" s="154" t="s">
        <v>137</v>
      </c>
      <c r="P35" s="154" t="s">
        <v>137</v>
      </c>
      <c r="Q35" s="249" t="s">
        <v>137</v>
      </c>
      <c r="R35" s="250"/>
      <c r="S35" s="154" t="s">
        <v>137</v>
      </c>
      <c r="T35" s="154" t="s">
        <v>137</v>
      </c>
      <c r="U35" s="154" t="s">
        <v>137</v>
      </c>
      <c r="V35" s="249" t="s">
        <v>137</v>
      </c>
      <c r="W35" s="250"/>
      <c r="X35" s="154" t="s">
        <v>137</v>
      </c>
      <c r="Y35" s="249" t="s">
        <v>137</v>
      </c>
      <c r="Z35" s="250"/>
      <c r="AA35" s="154" t="s">
        <v>137</v>
      </c>
    </row>
    <row r="36" spans="1:27" s="100" customFormat="1" ht="14.75" x14ac:dyDescent="0.75">
      <c r="A36" s="155"/>
      <c r="B36" s="156" t="s">
        <v>138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</row>
    <row r="37" spans="1:27" s="100" customFormat="1" ht="14.4" customHeight="1" x14ac:dyDescent="0.75">
      <c r="A37" s="263" t="s">
        <v>66</v>
      </c>
      <c r="B37" s="110" t="s">
        <v>63</v>
      </c>
      <c r="C37" s="145">
        <v>10000</v>
      </c>
      <c r="D37" s="145">
        <v>10000</v>
      </c>
      <c r="E37" s="145">
        <v>2000</v>
      </c>
      <c r="F37" s="145">
        <v>5000</v>
      </c>
      <c r="G37" s="145">
        <v>2950</v>
      </c>
      <c r="H37" s="145">
        <v>6850</v>
      </c>
      <c r="I37" s="145">
        <v>17500</v>
      </c>
      <c r="J37" s="145">
        <v>17500</v>
      </c>
      <c r="K37" s="145">
        <v>5100</v>
      </c>
      <c r="L37" s="145">
        <v>7640</v>
      </c>
      <c r="M37" s="145">
        <v>6000</v>
      </c>
      <c r="N37" s="145">
        <v>9700</v>
      </c>
      <c r="O37" s="145">
        <v>19000</v>
      </c>
      <c r="P37" s="145">
        <v>19000</v>
      </c>
      <c r="Q37" s="145">
        <v>9400</v>
      </c>
      <c r="R37" s="145">
        <v>14100</v>
      </c>
      <c r="S37" s="145">
        <v>24000</v>
      </c>
      <c r="T37" s="145">
        <v>30000</v>
      </c>
      <c r="U37" s="145">
        <v>35000</v>
      </c>
      <c r="V37" s="145">
        <v>10200</v>
      </c>
      <c r="W37" s="145">
        <v>15300</v>
      </c>
      <c r="X37" s="145">
        <v>35000</v>
      </c>
      <c r="Y37" s="145">
        <v>11800</v>
      </c>
      <c r="Z37" s="145">
        <v>17600</v>
      </c>
      <c r="AA37" s="145">
        <v>60000</v>
      </c>
    </row>
    <row r="38" spans="1:27" s="100" customFormat="1" ht="14.75" x14ac:dyDescent="0.75">
      <c r="A38" s="264"/>
      <c r="B38" s="110" t="s">
        <v>317</v>
      </c>
      <c r="C38" s="111">
        <v>82</v>
      </c>
      <c r="D38" s="111">
        <v>82</v>
      </c>
      <c r="E38" s="253">
        <v>172.2</v>
      </c>
      <c r="F38" s="254"/>
      <c r="G38" s="253">
        <v>248.745</v>
      </c>
      <c r="H38" s="254"/>
      <c r="I38" s="111">
        <v>143.5</v>
      </c>
      <c r="J38" s="111">
        <v>143.5</v>
      </c>
      <c r="K38" s="253">
        <v>362.27</v>
      </c>
      <c r="L38" s="254"/>
      <c r="M38" s="253">
        <v>394.9</v>
      </c>
      <c r="N38" s="254"/>
      <c r="O38" s="111">
        <v>136.79999999999998</v>
      </c>
      <c r="P38" s="111">
        <v>136.79999999999998</v>
      </c>
      <c r="Q38" s="253">
        <v>540.5</v>
      </c>
      <c r="R38" s="254"/>
      <c r="S38" s="111">
        <v>172.79999999999998</v>
      </c>
      <c r="T38" s="111">
        <v>165</v>
      </c>
      <c r="U38" s="111">
        <v>192.5</v>
      </c>
      <c r="V38" s="253">
        <v>586.5</v>
      </c>
      <c r="W38" s="254"/>
      <c r="X38" s="111">
        <v>178.5</v>
      </c>
      <c r="Y38" s="253">
        <v>677.80000000000007</v>
      </c>
      <c r="Z38" s="254"/>
      <c r="AA38" s="111">
        <v>306</v>
      </c>
    </row>
    <row r="39" spans="1:27" s="100" customFormat="1" ht="14.75" x14ac:dyDescent="0.75">
      <c r="A39" s="264"/>
      <c r="B39" s="110" t="s">
        <v>318</v>
      </c>
      <c r="C39" s="127">
        <v>8.2000000000000007E-3</v>
      </c>
      <c r="D39" s="127">
        <v>8.2000000000000007E-3</v>
      </c>
      <c r="E39" s="121">
        <v>6.1100000000000002E-2</v>
      </c>
      <c r="F39" s="121">
        <v>0.01</v>
      </c>
      <c r="G39" s="121">
        <v>6.1100000000000002E-2</v>
      </c>
      <c r="H39" s="121">
        <v>0.01</v>
      </c>
      <c r="I39" s="127">
        <v>8.2000000000000007E-3</v>
      </c>
      <c r="J39" s="127">
        <v>8.2000000000000007E-3</v>
      </c>
      <c r="K39" s="121">
        <v>5.8299999999999998E-2</v>
      </c>
      <c r="L39" s="121">
        <v>8.5000000000000006E-3</v>
      </c>
      <c r="M39" s="121">
        <v>5.45E-2</v>
      </c>
      <c r="N39" s="121">
        <v>7.0000000000000001E-3</v>
      </c>
      <c r="O39" s="127">
        <v>7.1999999999999998E-3</v>
      </c>
      <c r="P39" s="127">
        <v>7.1999999999999998E-3</v>
      </c>
      <c r="Q39" s="121">
        <v>4.7E-2</v>
      </c>
      <c r="R39" s="121">
        <v>7.0000000000000001E-3</v>
      </c>
      <c r="S39" s="127">
        <v>7.1999999999999998E-3</v>
      </c>
      <c r="T39" s="127">
        <v>5.4999999999999997E-3</v>
      </c>
      <c r="U39" s="127">
        <v>5.4999999999999997E-3</v>
      </c>
      <c r="V39" s="121">
        <v>4.7E-2</v>
      </c>
      <c r="W39" s="121">
        <v>7.0000000000000001E-3</v>
      </c>
      <c r="X39" s="127">
        <v>5.1000000000000004E-3</v>
      </c>
      <c r="Y39" s="149">
        <v>4.7E-2</v>
      </c>
      <c r="Z39" s="149">
        <v>7.0000000000000001E-3</v>
      </c>
      <c r="AA39" s="127">
        <v>5.1000000000000004E-3</v>
      </c>
    </row>
    <row r="40" spans="1:27" s="100" customFormat="1" ht="14.75" x14ac:dyDescent="0.75">
      <c r="A40" s="264"/>
      <c r="B40" s="110" t="s">
        <v>62</v>
      </c>
      <c r="C40" s="152">
        <v>3.048780487804878E-2</v>
      </c>
      <c r="D40" s="152">
        <v>3.048780487804878E-2</v>
      </c>
      <c r="E40" s="132">
        <v>4.1000000000000003E-3</v>
      </c>
      <c r="F40" s="132">
        <v>2.5000000000000001E-2</v>
      </c>
      <c r="G40" s="132">
        <v>4.1000000000000003E-3</v>
      </c>
      <c r="H40" s="132">
        <v>2.5000000000000001E-2</v>
      </c>
      <c r="I40" s="152">
        <v>3.048780487804878E-2</v>
      </c>
      <c r="J40" s="152">
        <v>3.048780487804878E-2</v>
      </c>
      <c r="K40" s="132">
        <v>4.3E-3</v>
      </c>
      <c r="L40" s="132">
        <v>2.9399999999999999E-2</v>
      </c>
      <c r="M40" s="132">
        <v>4.5871559633027525E-3</v>
      </c>
      <c r="N40" s="132">
        <v>3.5714285714285712E-2</v>
      </c>
      <c r="O40" s="152">
        <v>3.4722222222222224E-2</v>
      </c>
      <c r="P40" s="152">
        <v>3.4722222222222224E-2</v>
      </c>
      <c r="Q40" s="132">
        <v>5.3191489361702126E-3</v>
      </c>
      <c r="R40" s="132">
        <v>3.5714285714285712E-2</v>
      </c>
      <c r="S40" s="152">
        <v>3.4722222222222224E-2</v>
      </c>
      <c r="T40" s="152">
        <v>4.5454545454545456E-2</v>
      </c>
      <c r="U40" s="152">
        <v>4.5454545454545456E-2</v>
      </c>
      <c r="V40" s="132">
        <v>5.3191489361702126E-3</v>
      </c>
      <c r="W40" s="132">
        <v>3.5714285714285712E-2</v>
      </c>
      <c r="X40" s="152">
        <v>4.9019607843137254E-2</v>
      </c>
      <c r="Y40" s="132">
        <v>5.3191489361702126E-3</v>
      </c>
      <c r="Z40" s="132">
        <v>3.5714285714285712E-2</v>
      </c>
      <c r="AA40" s="152">
        <v>4.9019607843137254E-2</v>
      </c>
    </row>
    <row r="41" spans="1:27" s="100" customFormat="1" ht="14.75" x14ac:dyDescent="0.75">
      <c r="A41" s="264"/>
      <c r="B41" s="24" t="s">
        <v>68</v>
      </c>
      <c r="C41" s="152">
        <v>0.25</v>
      </c>
      <c r="D41" s="152">
        <v>0.25</v>
      </c>
      <c r="E41" s="249">
        <v>0.25</v>
      </c>
      <c r="F41" s="250"/>
      <c r="G41" s="249">
        <v>0.25</v>
      </c>
      <c r="H41" s="250"/>
      <c r="I41" s="152">
        <v>0.25</v>
      </c>
      <c r="J41" s="152">
        <v>0.25</v>
      </c>
      <c r="K41" s="249">
        <v>0.25</v>
      </c>
      <c r="L41" s="250"/>
      <c r="M41" s="249">
        <v>0.25</v>
      </c>
      <c r="N41" s="250"/>
      <c r="O41" s="152">
        <v>0.25</v>
      </c>
      <c r="P41" s="152">
        <v>0.25</v>
      </c>
      <c r="Q41" s="249">
        <v>0.25</v>
      </c>
      <c r="R41" s="250"/>
      <c r="S41" s="152">
        <v>0.25</v>
      </c>
      <c r="T41" s="152">
        <v>0.25</v>
      </c>
      <c r="U41" s="152">
        <v>0.25</v>
      </c>
      <c r="V41" s="249">
        <v>0.25</v>
      </c>
      <c r="W41" s="250"/>
      <c r="X41" s="152">
        <v>0.25</v>
      </c>
      <c r="Y41" s="249">
        <v>0.25</v>
      </c>
      <c r="Z41" s="250"/>
      <c r="AA41" s="152">
        <v>0.25</v>
      </c>
    </row>
    <row r="42" spans="1:27" s="100" customFormat="1" ht="14.75" x14ac:dyDescent="0.75">
      <c r="A42" s="265"/>
      <c r="B42" s="24" t="s">
        <v>67</v>
      </c>
      <c r="C42" s="154" t="s">
        <v>137</v>
      </c>
      <c r="D42" s="154" t="s">
        <v>137</v>
      </c>
      <c r="E42" s="249" t="s">
        <v>137</v>
      </c>
      <c r="F42" s="250"/>
      <c r="G42" s="249" t="s">
        <v>137</v>
      </c>
      <c r="H42" s="250"/>
      <c r="I42" s="154" t="s">
        <v>137</v>
      </c>
      <c r="J42" s="154" t="s">
        <v>137</v>
      </c>
      <c r="K42" s="249" t="s">
        <v>137</v>
      </c>
      <c r="L42" s="250"/>
      <c r="M42" s="249" t="s">
        <v>137</v>
      </c>
      <c r="N42" s="250"/>
      <c r="O42" s="154" t="s">
        <v>137</v>
      </c>
      <c r="P42" s="154" t="s">
        <v>137</v>
      </c>
      <c r="Q42" s="249" t="s">
        <v>137</v>
      </c>
      <c r="R42" s="250"/>
      <c r="S42" s="154" t="s">
        <v>137</v>
      </c>
      <c r="T42" s="154" t="s">
        <v>137</v>
      </c>
      <c r="U42" s="154" t="s">
        <v>137</v>
      </c>
      <c r="V42" s="249" t="s">
        <v>137</v>
      </c>
      <c r="W42" s="250"/>
      <c r="X42" s="154" t="s">
        <v>137</v>
      </c>
      <c r="Y42" s="249" t="s">
        <v>137</v>
      </c>
      <c r="Z42" s="250"/>
      <c r="AA42" s="154" t="s">
        <v>137</v>
      </c>
    </row>
    <row r="43" spans="1:27" ht="14.75" x14ac:dyDescent="0.75">
      <c r="A43" s="22"/>
      <c r="B43" s="41" t="s">
        <v>138</v>
      </c>
      <c r="C43" s="108"/>
      <c r="D43" s="116"/>
      <c r="E43" s="109"/>
      <c r="F43" s="109"/>
      <c r="G43" s="109"/>
      <c r="H43" s="109"/>
      <c r="I43" s="108"/>
      <c r="J43" s="116"/>
      <c r="K43" s="109"/>
      <c r="L43" s="109"/>
      <c r="M43" s="109"/>
      <c r="N43" s="109"/>
      <c r="O43" s="108"/>
      <c r="P43" s="116"/>
      <c r="Q43" s="109"/>
      <c r="R43" s="109"/>
      <c r="S43" s="108"/>
      <c r="T43" s="108"/>
      <c r="U43" s="108"/>
      <c r="V43" s="109"/>
      <c r="W43" s="109"/>
      <c r="X43" s="108"/>
      <c r="Y43" s="109"/>
      <c r="Z43" s="109"/>
      <c r="AA43" s="108"/>
    </row>
    <row r="44" spans="1:27" ht="18.25" x14ac:dyDescent="0.75">
      <c r="A44" s="279" t="s">
        <v>92</v>
      </c>
      <c r="B44" s="280"/>
      <c r="C44" s="105"/>
      <c r="D44" s="114"/>
      <c r="E44" s="105"/>
      <c r="F44" s="105"/>
      <c r="G44" s="106"/>
      <c r="H44" s="106"/>
      <c r="I44" s="105"/>
      <c r="J44" s="114"/>
      <c r="K44" s="105"/>
      <c r="L44" s="105"/>
      <c r="M44" s="105"/>
      <c r="N44" s="105"/>
      <c r="O44" s="105"/>
      <c r="P44" s="114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</row>
    <row r="45" spans="1:27" s="100" customFormat="1" ht="18" customHeight="1" x14ac:dyDescent="0.75">
      <c r="A45" s="207" t="s">
        <v>69</v>
      </c>
      <c r="B45" s="208" t="s">
        <v>319</v>
      </c>
      <c r="C45" s="163">
        <v>180</v>
      </c>
      <c r="D45" s="163">
        <v>180</v>
      </c>
      <c r="E45" s="251">
        <v>180</v>
      </c>
      <c r="F45" s="252"/>
      <c r="G45" s="251">
        <v>180</v>
      </c>
      <c r="H45" s="252"/>
      <c r="I45" s="163">
        <v>180</v>
      </c>
      <c r="J45" s="163">
        <v>180</v>
      </c>
      <c r="K45" s="251">
        <v>180</v>
      </c>
      <c r="L45" s="252"/>
      <c r="M45" s="251">
        <v>180</v>
      </c>
      <c r="N45" s="252"/>
      <c r="O45" s="163">
        <v>180</v>
      </c>
      <c r="P45" s="163">
        <v>180</v>
      </c>
      <c r="Q45" s="251">
        <v>180</v>
      </c>
      <c r="R45" s="252"/>
      <c r="S45" s="163">
        <v>180</v>
      </c>
      <c r="T45" s="163">
        <v>180</v>
      </c>
      <c r="U45" s="163">
        <v>180</v>
      </c>
      <c r="V45" s="251">
        <v>180</v>
      </c>
      <c r="W45" s="252"/>
      <c r="X45" s="163">
        <v>180</v>
      </c>
      <c r="Y45" s="251">
        <v>180</v>
      </c>
      <c r="Z45" s="252"/>
      <c r="AA45" s="163">
        <v>180</v>
      </c>
    </row>
    <row r="46" spans="1:27" ht="6" customHeight="1" x14ac:dyDescent="0.75">
      <c r="A46" s="22"/>
      <c r="B46" s="20"/>
      <c r="C46" s="109"/>
      <c r="D46" s="117"/>
      <c r="E46" s="109"/>
      <c r="F46" s="109"/>
      <c r="G46" s="109"/>
      <c r="H46" s="109"/>
      <c r="I46" s="109"/>
      <c r="J46" s="117"/>
      <c r="K46" s="109"/>
      <c r="L46" s="109"/>
      <c r="M46" s="109"/>
      <c r="N46" s="109"/>
      <c r="O46" s="109"/>
      <c r="P46" s="117"/>
      <c r="Q46" s="109"/>
      <c r="R46" s="109"/>
      <c r="S46" s="109"/>
      <c r="T46" s="117"/>
      <c r="U46" s="109"/>
      <c r="V46" s="109"/>
      <c r="W46" s="109"/>
      <c r="X46" s="109"/>
      <c r="Y46" s="109"/>
      <c r="Z46" s="109"/>
      <c r="AA46" s="109"/>
    </row>
    <row r="47" spans="1:27" ht="18.25" x14ac:dyDescent="0.75">
      <c r="A47" s="279" t="s">
        <v>87</v>
      </c>
      <c r="B47" s="280"/>
      <c r="C47" s="105"/>
      <c r="D47" s="114"/>
      <c r="E47" s="105"/>
      <c r="F47" s="105"/>
      <c r="G47" s="105"/>
      <c r="H47" s="105"/>
      <c r="I47" s="105"/>
      <c r="J47" s="114"/>
      <c r="K47" s="105"/>
      <c r="L47" s="105"/>
      <c r="M47" s="105"/>
      <c r="N47" s="105"/>
      <c r="O47" s="105"/>
      <c r="P47" s="114"/>
      <c r="Q47" s="105"/>
      <c r="R47" s="105"/>
      <c r="S47" s="105"/>
      <c r="T47" s="114"/>
      <c r="U47" s="105"/>
      <c r="V47" s="105"/>
      <c r="W47" s="105"/>
      <c r="X47" s="105"/>
      <c r="Y47" s="105"/>
      <c r="Z47" s="105"/>
      <c r="AA47" s="105"/>
    </row>
    <row r="48" spans="1:27" s="100" customFormat="1" ht="14.75" x14ac:dyDescent="0.75">
      <c r="A48" s="281" t="s">
        <v>141</v>
      </c>
      <c r="B48" s="282"/>
      <c r="C48" s="111">
        <v>80</v>
      </c>
      <c r="D48" s="111">
        <v>80</v>
      </c>
      <c r="E48" s="253">
        <v>80</v>
      </c>
      <c r="F48" s="254"/>
      <c r="G48" s="253">
        <v>80</v>
      </c>
      <c r="H48" s="254"/>
      <c r="I48" s="111">
        <v>80</v>
      </c>
      <c r="J48" s="111">
        <v>80</v>
      </c>
      <c r="K48" s="253">
        <v>80</v>
      </c>
      <c r="L48" s="254"/>
      <c r="M48" s="253">
        <v>80</v>
      </c>
      <c r="N48" s="254"/>
      <c r="O48" s="111">
        <v>80</v>
      </c>
      <c r="P48" s="111">
        <v>80</v>
      </c>
      <c r="Q48" s="253">
        <v>80</v>
      </c>
      <c r="R48" s="254"/>
      <c r="S48" s="111">
        <v>80</v>
      </c>
      <c r="T48" s="111">
        <v>80</v>
      </c>
      <c r="U48" s="111">
        <v>80</v>
      </c>
      <c r="V48" s="253">
        <v>80</v>
      </c>
      <c r="W48" s="254"/>
      <c r="X48" s="111">
        <v>80</v>
      </c>
      <c r="Y48" s="253">
        <v>80</v>
      </c>
      <c r="Z48" s="254"/>
      <c r="AA48" s="111">
        <v>80</v>
      </c>
    </row>
    <row r="49" spans="1:27" ht="18.25" x14ac:dyDescent="0.75">
      <c r="A49" s="52" t="s">
        <v>70</v>
      </c>
      <c r="B49" s="23"/>
      <c r="C49" s="105"/>
      <c r="D49" s="114"/>
      <c r="E49" s="105"/>
      <c r="F49" s="105"/>
      <c r="G49" s="105"/>
      <c r="H49" s="105"/>
      <c r="I49" s="105"/>
      <c r="J49" s="114"/>
      <c r="K49" s="105"/>
      <c r="L49" s="105"/>
      <c r="M49" s="105"/>
      <c r="N49" s="105"/>
      <c r="O49" s="105"/>
      <c r="P49" s="114"/>
      <c r="Q49" s="105"/>
      <c r="R49" s="105"/>
      <c r="S49" s="105"/>
      <c r="T49" s="114"/>
      <c r="U49" s="105"/>
      <c r="V49" s="105"/>
      <c r="W49" s="105"/>
      <c r="X49" s="105"/>
      <c r="Y49" s="105"/>
      <c r="Z49" s="105"/>
      <c r="AA49" s="105"/>
    </row>
    <row r="50" spans="1:27" s="100" customFormat="1" ht="14.75" x14ac:dyDescent="0.75">
      <c r="A50" s="283" t="s">
        <v>71</v>
      </c>
      <c r="B50" s="284"/>
      <c r="C50" s="111">
        <v>207</v>
      </c>
      <c r="D50" s="111">
        <v>207</v>
      </c>
      <c r="E50" s="253">
        <v>207</v>
      </c>
      <c r="F50" s="254"/>
      <c r="G50" s="253">
        <v>207</v>
      </c>
      <c r="H50" s="254"/>
      <c r="I50" s="111">
        <v>207</v>
      </c>
      <c r="J50" s="111">
        <v>207</v>
      </c>
      <c r="K50" s="253">
        <v>207</v>
      </c>
      <c r="L50" s="254"/>
      <c r="M50" s="253">
        <v>207</v>
      </c>
      <c r="N50" s="254"/>
      <c r="O50" s="111">
        <v>207</v>
      </c>
      <c r="P50" s="111">
        <v>207</v>
      </c>
      <c r="Q50" s="253">
        <v>207</v>
      </c>
      <c r="R50" s="254"/>
      <c r="S50" s="111">
        <v>207</v>
      </c>
      <c r="T50" s="111">
        <v>207</v>
      </c>
      <c r="U50" s="111">
        <v>207</v>
      </c>
      <c r="V50" s="253">
        <v>207</v>
      </c>
      <c r="W50" s="254"/>
      <c r="X50" s="111">
        <v>207</v>
      </c>
      <c r="Y50" s="253">
        <v>207</v>
      </c>
      <c r="Z50" s="254"/>
      <c r="AA50" s="111">
        <v>207</v>
      </c>
    </row>
    <row r="51" spans="1:27" s="100" customFormat="1" ht="14.75" x14ac:dyDescent="0.75">
      <c r="A51" s="281" t="s">
        <v>139</v>
      </c>
      <c r="B51" s="282"/>
      <c r="C51" s="111">
        <v>207</v>
      </c>
      <c r="D51" s="111">
        <v>207</v>
      </c>
      <c r="E51" s="253">
        <v>207</v>
      </c>
      <c r="F51" s="254"/>
      <c r="G51" s="253">
        <v>207</v>
      </c>
      <c r="H51" s="254"/>
      <c r="I51" s="111">
        <v>207</v>
      </c>
      <c r="J51" s="111">
        <v>207</v>
      </c>
      <c r="K51" s="253">
        <v>207</v>
      </c>
      <c r="L51" s="254"/>
      <c r="M51" s="253">
        <v>207</v>
      </c>
      <c r="N51" s="254"/>
      <c r="O51" s="111">
        <v>207</v>
      </c>
      <c r="P51" s="111">
        <v>207</v>
      </c>
      <c r="Q51" s="253">
        <v>207</v>
      </c>
      <c r="R51" s="254"/>
      <c r="S51" s="111">
        <v>207</v>
      </c>
      <c r="T51" s="111">
        <v>207</v>
      </c>
      <c r="U51" s="111">
        <v>207</v>
      </c>
      <c r="V51" s="253">
        <v>207</v>
      </c>
      <c r="W51" s="254"/>
      <c r="X51" s="111">
        <v>207</v>
      </c>
      <c r="Y51" s="253">
        <v>207</v>
      </c>
      <c r="Z51" s="254"/>
      <c r="AA51" s="111">
        <v>207</v>
      </c>
    </row>
    <row r="52" spans="1:27" s="100" customFormat="1" ht="14.75" x14ac:dyDescent="0.75">
      <c r="A52" s="281" t="s">
        <v>140</v>
      </c>
      <c r="B52" s="282"/>
      <c r="C52" s="111">
        <v>207</v>
      </c>
      <c r="D52" s="111">
        <v>207</v>
      </c>
      <c r="E52" s="253">
        <v>207</v>
      </c>
      <c r="F52" s="254"/>
      <c r="G52" s="253">
        <v>207</v>
      </c>
      <c r="H52" s="254"/>
      <c r="I52" s="111">
        <v>207</v>
      </c>
      <c r="J52" s="111">
        <v>207</v>
      </c>
      <c r="K52" s="253">
        <v>207</v>
      </c>
      <c r="L52" s="254"/>
      <c r="M52" s="253">
        <v>207</v>
      </c>
      <c r="N52" s="254"/>
      <c r="O52" s="111">
        <v>207</v>
      </c>
      <c r="P52" s="111">
        <v>207</v>
      </c>
      <c r="Q52" s="253">
        <v>207</v>
      </c>
      <c r="R52" s="254"/>
      <c r="S52" s="111">
        <v>207</v>
      </c>
      <c r="T52" s="111">
        <v>207</v>
      </c>
      <c r="U52" s="111">
        <v>207</v>
      </c>
      <c r="V52" s="253">
        <v>207</v>
      </c>
      <c r="W52" s="254"/>
      <c r="X52" s="111">
        <v>207</v>
      </c>
      <c r="Y52" s="253">
        <v>207</v>
      </c>
      <c r="Z52" s="254"/>
      <c r="AA52" s="111">
        <v>207</v>
      </c>
    </row>
    <row r="53" spans="1:27" ht="18.25" x14ac:dyDescent="0.75">
      <c r="A53" s="52" t="s">
        <v>72</v>
      </c>
      <c r="B53" s="23"/>
      <c r="C53" s="105"/>
      <c r="D53" s="114"/>
      <c r="E53" s="105"/>
      <c r="F53" s="105"/>
      <c r="G53" s="106"/>
      <c r="H53" s="106"/>
      <c r="I53" s="105"/>
      <c r="J53" s="114"/>
      <c r="K53" s="105"/>
      <c r="L53" s="105"/>
      <c r="M53" s="105"/>
      <c r="N53" s="105"/>
      <c r="O53" s="105"/>
      <c r="P53" s="114"/>
      <c r="Q53" s="105"/>
      <c r="R53" s="105"/>
      <c r="S53" s="105"/>
      <c r="T53" s="114"/>
      <c r="U53" s="105"/>
      <c r="V53" s="105"/>
      <c r="W53" s="105"/>
      <c r="X53" s="105"/>
      <c r="Y53" s="105"/>
      <c r="Z53" s="105"/>
      <c r="AA53" s="105"/>
    </row>
    <row r="54" spans="1:27" s="100" customFormat="1" ht="14.4" customHeight="1" x14ac:dyDescent="0.75">
      <c r="A54" s="285" t="s">
        <v>75</v>
      </c>
      <c r="B54" s="174" t="s">
        <v>73</v>
      </c>
      <c r="C54" s="111">
        <v>150</v>
      </c>
      <c r="D54" s="111">
        <v>150</v>
      </c>
      <c r="E54" s="253">
        <v>150</v>
      </c>
      <c r="F54" s="254"/>
      <c r="G54" s="253">
        <v>150</v>
      </c>
      <c r="H54" s="254"/>
      <c r="I54" s="111">
        <v>150</v>
      </c>
      <c r="J54" s="111">
        <v>150</v>
      </c>
      <c r="K54" s="253">
        <v>150</v>
      </c>
      <c r="L54" s="254"/>
      <c r="M54" s="253">
        <v>150</v>
      </c>
      <c r="N54" s="254"/>
      <c r="O54" s="111">
        <v>150</v>
      </c>
      <c r="P54" s="111">
        <v>150</v>
      </c>
      <c r="Q54" s="253">
        <v>150</v>
      </c>
      <c r="R54" s="254"/>
      <c r="S54" s="111">
        <v>150</v>
      </c>
      <c r="T54" s="111">
        <v>150</v>
      </c>
      <c r="U54" s="111">
        <v>150</v>
      </c>
      <c r="V54" s="253">
        <v>150</v>
      </c>
      <c r="W54" s="254"/>
      <c r="X54" s="111">
        <v>150</v>
      </c>
      <c r="Y54" s="253">
        <v>150</v>
      </c>
      <c r="Z54" s="254"/>
      <c r="AA54" s="111">
        <v>150</v>
      </c>
    </row>
    <row r="55" spans="1:27" s="100" customFormat="1" ht="14.75" x14ac:dyDescent="0.75">
      <c r="A55" s="286"/>
      <c r="B55" s="174" t="s">
        <v>74</v>
      </c>
      <c r="C55" s="175" t="s">
        <v>131</v>
      </c>
      <c r="D55" s="175" t="s">
        <v>131</v>
      </c>
      <c r="E55" s="253" t="s">
        <v>131</v>
      </c>
      <c r="F55" s="254"/>
      <c r="G55" s="253" t="s">
        <v>131</v>
      </c>
      <c r="H55" s="254"/>
      <c r="I55" s="175" t="s">
        <v>131</v>
      </c>
      <c r="J55" s="175" t="s">
        <v>131</v>
      </c>
      <c r="K55" s="253" t="s">
        <v>131</v>
      </c>
      <c r="L55" s="254"/>
      <c r="M55" s="253" t="s">
        <v>131</v>
      </c>
      <c r="N55" s="254"/>
      <c r="O55" s="175" t="s">
        <v>131</v>
      </c>
      <c r="P55" s="175" t="s">
        <v>131</v>
      </c>
      <c r="Q55" s="253" t="s">
        <v>131</v>
      </c>
      <c r="R55" s="254"/>
      <c r="S55" s="175" t="s">
        <v>131</v>
      </c>
      <c r="T55" s="175" t="s">
        <v>131</v>
      </c>
      <c r="U55" s="175" t="s">
        <v>131</v>
      </c>
      <c r="V55" s="253" t="s">
        <v>131</v>
      </c>
      <c r="W55" s="254"/>
      <c r="X55" s="175" t="s">
        <v>131</v>
      </c>
      <c r="Y55" s="253" t="s">
        <v>131</v>
      </c>
      <c r="Z55" s="254"/>
      <c r="AA55" s="175" t="s">
        <v>131</v>
      </c>
    </row>
    <row r="56" spans="1:27" s="100" customFormat="1" ht="14.75" x14ac:dyDescent="0.75">
      <c r="A56" s="287"/>
      <c r="B56" s="174" t="s">
        <v>320</v>
      </c>
      <c r="C56" s="111">
        <v>40</v>
      </c>
      <c r="D56" s="111">
        <v>40</v>
      </c>
      <c r="E56" s="253">
        <v>40</v>
      </c>
      <c r="F56" s="254"/>
      <c r="G56" s="253">
        <v>40</v>
      </c>
      <c r="H56" s="254"/>
      <c r="I56" s="111">
        <v>40</v>
      </c>
      <c r="J56" s="111">
        <v>40</v>
      </c>
      <c r="K56" s="253">
        <v>40</v>
      </c>
      <c r="L56" s="254"/>
      <c r="M56" s="253">
        <v>40</v>
      </c>
      <c r="N56" s="254"/>
      <c r="O56" s="111">
        <v>40</v>
      </c>
      <c r="P56" s="111">
        <v>40</v>
      </c>
      <c r="Q56" s="253">
        <v>40</v>
      </c>
      <c r="R56" s="254"/>
      <c r="S56" s="111">
        <v>40</v>
      </c>
      <c r="T56" s="111">
        <v>40</v>
      </c>
      <c r="U56" s="111">
        <v>40</v>
      </c>
      <c r="V56" s="253">
        <v>40</v>
      </c>
      <c r="W56" s="254"/>
      <c r="X56" s="111">
        <v>40</v>
      </c>
      <c r="Y56" s="253">
        <v>40</v>
      </c>
      <c r="Z56" s="254"/>
      <c r="AA56" s="111">
        <v>40</v>
      </c>
    </row>
    <row r="57" spans="1:27" s="100" customFormat="1" ht="4.95" customHeight="1" x14ac:dyDescent="0.75">
      <c r="A57" s="155"/>
      <c r="B57" s="15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</row>
    <row r="58" spans="1:27" s="100" customFormat="1" ht="14.4" customHeight="1" x14ac:dyDescent="0.75">
      <c r="A58" s="285" t="s">
        <v>76</v>
      </c>
      <c r="B58" s="174" t="s">
        <v>73</v>
      </c>
      <c r="C58" s="111">
        <v>150</v>
      </c>
      <c r="D58" s="111">
        <v>150</v>
      </c>
      <c r="E58" s="253">
        <v>150</v>
      </c>
      <c r="F58" s="254"/>
      <c r="G58" s="253">
        <v>150</v>
      </c>
      <c r="H58" s="254"/>
      <c r="I58" s="111">
        <v>150</v>
      </c>
      <c r="J58" s="111">
        <v>150</v>
      </c>
      <c r="K58" s="253">
        <v>150</v>
      </c>
      <c r="L58" s="254"/>
      <c r="M58" s="253">
        <v>150</v>
      </c>
      <c r="N58" s="254"/>
      <c r="O58" s="111">
        <v>150</v>
      </c>
      <c r="P58" s="111">
        <v>150</v>
      </c>
      <c r="Q58" s="253">
        <v>150</v>
      </c>
      <c r="R58" s="254"/>
      <c r="S58" s="111">
        <v>150</v>
      </c>
      <c r="T58" s="111">
        <v>150</v>
      </c>
      <c r="U58" s="111">
        <v>150</v>
      </c>
      <c r="V58" s="253">
        <v>150</v>
      </c>
      <c r="W58" s="254"/>
      <c r="X58" s="111">
        <v>150</v>
      </c>
      <c r="Y58" s="253">
        <v>150</v>
      </c>
      <c r="Z58" s="254"/>
      <c r="AA58" s="111">
        <v>150</v>
      </c>
    </row>
    <row r="59" spans="1:27" s="100" customFormat="1" ht="14.75" x14ac:dyDescent="0.75">
      <c r="A59" s="286"/>
      <c r="B59" s="174" t="s">
        <v>321</v>
      </c>
      <c r="C59" s="111">
        <v>1</v>
      </c>
      <c r="D59" s="111">
        <v>1</v>
      </c>
      <c r="E59" s="253">
        <v>1</v>
      </c>
      <c r="F59" s="254"/>
      <c r="G59" s="253">
        <v>1</v>
      </c>
      <c r="H59" s="254"/>
      <c r="I59" s="111">
        <v>1</v>
      </c>
      <c r="J59" s="111">
        <v>1</v>
      </c>
      <c r="K59" s="253">
        <v>1</v>
      </c>
      <c r="L59" s="254"/>
      <c r="M59" s="253">
        <v>1</v>
      </c>
      <c r="N59" s="254"/>
      <c r="O59" s="111">
        <v>1</v>
      </c>
      <c r="P59" s="111">
        <v>1</v>
      </c>
      <c r="Q59" s="253">
        <v>1</v>
      </c>
      <c r="R59" s="254"/>
      <c r="S59" s="111">
        <v>1</v>
      </c>
      <c r="T59" s="111">
        <v>1</v>
      </c>
      <c r="U59" s="111">
        <v>1</v>
      </c>
      <c r="V59" s="253">
        <v>1</v>
      </c>
      <c r="W59" s="254"/>
      <c r="X59" s="111">
        <v>1</v>
      </c>
      <c r="Y59" s="253">
        <v>1</v>
      </c>
      <c r="Z59" s="254"/>
      <c r="AA59" s="111">
        <v>1</v>
      </c>
    </row>
    <row r="60" spans="1:27" s="100" customFormat="1" ht="14.75" x14ac:dyDescent="0.75">
      <c r="A60" s="287"/>
      <c r="B60" s="174" t="s">
        <v>320</v>
      </c>
      <c r="C60" s="111">
        <v>40</v>
      </c>
      <c r="D60" s="111">
        <v>40</v>
      </c>
      <c r="E60" s="253">
        <v>40</v>
      </c>
      <c r="F60" s="254"/>
      <c r="G60" s="253">
        <v>40</v>
      </c>
      <c r="H60" s="254"/>
      <c r="I60" s="111">
        <v>40</v>
      </c>
      <c r="J60" s="111">
        <v>40</v>
      </c>
      <c r="K60" s="253">
        <v>40</v>
      </c>
      <c r="L60" s="254"/>
      <c r="M60" s="253">
        <v>40</v>
      </c>
      <c r="N60" s="254"/>
      <c r="O60" s="111">
        <v>40</v>
      </c>
      <c r="P60" s="111">
        <v>40</v>
      </c>
      <c r="Q60" s="253">
        <v>40</v>
      </c>
      <c r="R60" s="254"/>
      <c r="S60" s="111">
        <v>40</v>
      </c>
      <c r="T60" s="111">
        <v>40</v>
      </c>
      <c r="U60" s="111">
        <v>40</v>
      </c>
      <c r="V60" s="253">
        <v>40</v>
      </c>
      <c r="W60" s="254"/>
      <c r="X60" s="111">
        <v>40</v>
      </c>
      <c r="Y60" s="253">
        <v>40</v>
      </c>
      <c r="Z60" s="254"/>
      <c r="AA60" s="111">
        <v>40</v>
      </c>
    </row>
    <row r="61" spans="1:27" s="100" customFormat="1" ht="10.199999999999999" customHeight="1" x14ac:dyDescent="0.75">
      <c r="A61" s="133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</row>
    <row r="62" spans="1:27" s="100" customFormat="1" ht="29.5" x14ac:dyDescent="0.75">
      <c r="A62" s="176" t="s">
        <v>96</v>
      </c>
      <c r="B62" s="177" t="s">
        <v>73</v>
      </c>
      <c r="C62" s="163">
        <v>385</v>
      </c>
      <c r="D62" s="163">
        <v>385</v>
      </c>
      <c r="E62" s="251">
        <v>385</v>
      </c>
      <c r="F62" s="252"/>
      <c r="G62" s="251">
        <v>385</v>
      </c>
      <c r="H62" s="252"/>
      <c r="I62" s="163">
        <v>385</v>
      </c>
      <c r="J62" s="163">
        <v>385</v>
      </c>
      <c r="K62" s="251">
        <v>385</v>
      </c>
      <c r="L62" s="252"/>
      <c r="M62" s="251">
        <v>385</v>
      </c>
      <c r="N62" s="252"/>
      <c r="O62" s="163">
        <v>385</v>
      </c>
      <c r="P62" s="163">
        <v>385</v>
      </c>
      <c r="Q62" s="251">
        <v>385</v>
      </c>
      <c r="R62" s="252"/>
      <c r="S62" s="163">
        <v>385</v>
      </c>
      <c r="T62" s="163">
        <v>385</v>
      </c>
      <c r="U62" s="163">
        <v>385</v>
      </c>
      <c r="V62" s="251">
        <v>385</v>
      </c>
      <c r="W62" s="252"/>
      <c r="X62" s="163">
        <v>385</v>
      </c>
      <c r="Y62" s="251">
        <v>385</v>
      </c>
      <c r="Z62" s="252"/>
      <c r="AA62" s="163">
        <v>385</v>
      </c>
    </row>
    <row r="63" spans="1:27" s="100" customFormat="1" ht="10.199999999999999" customHeight="1" x14ac:dyDescent="0.75">
      <c r="A63" s="133"/>
      <c r="B63" s="135"/>
      <c r="C63" s="135"/>
      <c r="D63" s="200"/>
      <c r="E63" s="135"/>
      <c r="F63" s="135"/>
      <c r="G63" s="135"/>
      <c r="H63" s="135"/>
      <c r="I63" s="135"/>
      <c r="J63" s="200"/>
      <c r="K63" s="135"/>
      <c r="L63" s="135"/>
      <c r="M63" s="135"/>
      <c r="N63" s="135"/>
      <c r="O63" s="135"/>
      <c r="P63" s="200"/>
      <c r="Q63" s="135"/>
      <c r="R63" s="135"/>
      <c r="S63" s="135"/>
      <c r="T63" s="200"/>
      <c r="U63" s="135"/>
      <c r="V63" s="135"/>
      <c r="W63" s="135"/>
      <c r="X63" s="135"/>
      <c r="Y63" s="135"/>
      <c r="Z63" s="135"/>
      <c r="AA63" s="135"/>
    </row>
    <row r="64" spans="1:27" s="100" customFormat="1" ht="14.75" x14ac:dyDescent="0.75">
      <c r="A64" s="281" t="s">
        <v>142</v>
      </c>
      <c r="B64" s="282"/>
      <c r="C64" s="111">
        <v>200</v>
      </c>
      <c r="D64" s="111">
        <v>200</v>
      </c>
      <c r="E64" s="253">
        <v>200</v>
      </c>
      <c r="F64" s="254"/>
      <c r="G64" s="253">
        <v>200</v>
      </c>
      <c r="H64" s="254"/>
      <c r="I64" s="111">
        <v>200</v>
      </c>
      <c r="J64" s="111">
        <v>200</v>
      </c>
      <c r="K64" s="253">
        <v>200</v>
      </c>
      <c r="L64" s="254"/>
      <c r="M64" s="253">
        <v>200</v>
      </c>
      <c r="N64" s="254"/>
      <c r="O64" s="111">
        <v>200</v>
      </c>
      <c r="P64" s="111">
        <v>200</v>
      </c>
      <c r="Q64" s="253">
        <v>200</v>
      </c>
      <c r="R64" s="254"/>
      <c r="S64" s="111">
        <v>200</v>
      </c>
      <c r="T64" s="111">
        <v>200</v>
      </c>
      <c r="U64" s="111">
        <v>200</v>
      </c>
      <c r="V64" s="253">
        <v>200</v>
      </c>
      <c r="W64" s="254"/>
      <c r="X64" s="111">
        <v>200</v>
      </c>
      <c r="Y64" s="253">
        <v>200</v>
      </c>
      <c r="Z64" s="254"/>
      <c r="AA64" s="111">
        <v>200</v>
      </c>
    </row>
    <row r="65" spans="1:27" s="100" customFormat="1" ht="14.75" x14ac:dyDescent="0.75">
      <c r="A65" s="281" t="s">
        <v>143</v>
      </c>
      <c r="B65" s="282"/>
      <c r="C65" s="111">
        <v>385</v>
      </c>
      <c r="D65" s="111">
        <v>385</v>
      </c>
      <c r="E65" s="253">
        <v>385</v>
      </c>
      <c r="F65" s="254"/>
      <c r="G65" s="253">
        <v>385</v>
      </c>
      <c r="H65" s="254"/>
      <c r="I65" s="111">
        <v>385</v>
      </c>
      <c r="J65" s="111">
        <v>385</v>
      </c>
      <c r="K65" s="253">
        <v>385</v>
      </c>
      <c r="L65" s="254"/>
      <c r="M65" s="253">
        <v>385</v>
      </c>
      <c r="N65" s="254"/>
      <c r="O65" s="111">
        <v>385</v>
      </c>
      <c r="P65" s="111">
        <v>385</v>
      </c>
      <c r="Q65" s="253">
        <v>385</v>
      </c>
      <c r="R65" s="254"/>
      <c r="S65" s="111">
        <v>385</v>
      </c>
      <c r="T65" s="111">
        <v>385</v>
      </c>
      <c r="U65" s="111">
        <v>385</v>
      </c>
      <c r="V65" s="253">
        <v>385</v>
      </c>
      <c r="W65" s="254"/>
      <c r="X65" s="111">
        <v>385</v>
      </c>
      <c r="Y65" s="253">
        <v>385</v>
      </c>
      <c r="Z65" s="254"/>
      <c r="AA65" s="111">
        <v>385</v>
      </c>
    </row>
    <row r="66" spans="1:27" s="100" customFormat="1" ht="14.75" x14ac:dyDescent="0.75">
      <c r="A66" s="281" t="s">
        <v>144</v>
      </c>
      <c r="B66" s="282"/>
      <c r="C66" s="111">
        <v>467.5</v>
      </c>
      <c r="D66" s="111">
        <v>467.5</v>
      </c>
      <c r="E66" s="253">
        <v>467.5</v>
      </c>
      <c r="F66" s="254"/>
      <c r="G66" s="253">
        <v>467.5</v>
      </c>
      <c r="H66" s="254"/>
      <c r="I66" s="111">
        <v>467.5</v>
      </c>
      <c r="J66" s="111">
        <v>467.5</v>
      </c>
      <c r="K66" s="253">
        <v>467.5</v>
      </c>
      <c r="L66" s="254"/>
      <c r="M66" s="253">
        <v>467.5</v>
      </c>
      <c r="N66" s="254"/>
      <c r="O66" s="111">
        <v>467.5</v>
      </c>
      <c r="P66" s="111">
        <v>467.5</v>
      </c>
      <c r="Q66" s="253">
        <v>467.5</v>
      </c>
      <c r="R66" s="254"/>
      <c r="S66" s="111">
        <v>467.5</v>
      </c>
      <c r="T66" s="111">
        <v>467.5</v>
      </c>
      <c r="U66" s="111">
        <v>467.5</v>
      </c>
      <c r="V66" s="253">
        <v>467.5</v>
      </c>
      <c r="W66" s="254"/>
      <c r="X66" s="111">
        <v>467.5</v>
      </c>
      <c r="Y66" s="253">
        <v>467.5</v>
      </c>
      <c r="Z66" s="254"/>
      <c r="AA66" s="111">
        <v>467.5</v>
      </c>
    </row>
  </sheetData>
  <mergeCells count="256">
    <mergeCell ref="G62:H62"/>
    <mergeCell ref="G64:H64"/>
    <mergeCell ref="G65:H65"/>
    <mergeCell ref="G66:H66"/>
    <mergeCell ref="G48:H48"/>
    <mergeCell ref="G50:H50"/>
    <mergeCell ref="G51:H51"/>
    <mergeCell ref="G52:H52"/>
    <mergeCell ref="G54:H54"/>
    <mergeCell ref="G55:H55"/>
    <mergeCell ref="G56:H56"/>
    <mergeCell ref="G58:H58"/>
    <mergeCell ref="G59:H59"/>
    <mergeCell ref="E62:F62"/>
    <mergeCell ref="E64:F64"/>
    <mergeCell ref="E65:F65"/>
    <mergeCell ref="E66:F66"/>
    <mergeCell ref="G6:H6"/>
    <mergeCell ref="G7:H7"/>
    <mergeCell ref="G9:H9"/>
    <mergeCell ref="G10:H10"/>
    <mergeCell ref="G16:H16"/>
    <mergeCell ref="G17:H17"/>
    <mergeCell ref="G19:H19"/>
    <mergeCell ref="G20:H20"/>
    <mergeCell ref="G21:H21"/>
    <mergeCell ref="G24:H24"/>
    <mergeCell ref="G27:H27"/>
    <mergeCell ref="G28:H28"/>
    <mergeCell ref="G31:H31"/>
    <mergeCell ref="G34:H34"/>
    <mergeCell ref="G35:H35"/>
    <mergeCell ref="G38:H38"/>
    <mergeCell ref="G41:H41"/>
    <mergeCell ref="G42:H42"/>
    <mergeCell ref="G45:H45"/>
    <mergeCell ref="G60:H60"/>
    <mergeCell ref="Q64:R64"/>
    <mergeCell ref="Q65:R65"/>
    <mergeCell ref="E6:F6"/>
    <mergeCell ref="E7:F7"/>
    <mergeCell ref="E9:F9"/>
    <mergeCell ref="E10:F10"/>
    <mergeCell ref="E16:F16"/>
    <mergeCell ref="E17:F17"/>
    <mergeCell ref="E19:F19"/>
    <mergeCell ref="E20:F20"/>
    <mergeCell ref="E21:F21"/>
    <mergeCell ref="E24:F24"/>
    <mergeCell ref="E27:F27"/>
    <mergeCell ref="E28:F28"/>
    <mergeCell ref="E31:F31"/>
    <mergeCell ref="E34:F34"/>
    <mergeCell ref="E35:F35"/>
    <mergeCell ref="E38:F38"/>
    <mergeCell ref="E41:F41"/>
    <mergeCell ref="E42:F42"/>
    <mergeCell ref="E48:F48"/>
    <mergeCell ref="E50:F50"/>
    <mergeCell ref="E51:F51"/>
    <mergeCell ref="E52:F52"/>
    <mergeCell ref="M66:N66"/>
    <mergeCell ref="Q6:R6"/>
    <mergeCell ref="Q7:R7"/>
    <mergeCell ref="Q9:R9"/>
    <mergeCell ref="Q10:R10"/>
    <mergeCell ref="Q16:R16"/>
    <mergeCell ref="Q17:R17"/>
    <mergeCell ref="Q19:R19"/>
    <mergeCell ref="Q20:R20"/>
    <mergeCell ref="Q21:R21"/>
    <mergeCell ref="Q24:R24"/>
    <mergeCell ref="Q27:R27"/>
    <mergeCell ref="Q28:R28"/>
    <mergeCell ref="Q31:R31"/>
    <mergeCell ref="Q34:R34"/>
    <mergeCell ref="Q35:R35"/>
    <mergeCell ref="Q38:R38"/>
    <mergeCell ref="Q41:R41"/>
    <mergeCell ref="Q42:R42"/>
    <mergeCell ref="Q45:R45"/>
    <mergeCell ref="Q48:R48"/>
    <mergeCell ref="Q50:R50"/>
    <mergeCell ref="Q51:R51"/>
    <mergeCell ref="Q52:R52"/>
    <mergeCell ref="M27:N27"/>
    <mergeCell ref="M28:N28"/>
    <mergeCell ref="M31:N31"/>
    <mergeCell ref="M34:N34"/>
    <mergeCell ref="M35:N35"/>
    <mergeCell ref="M38:N38"/>
    <mergeCell ref="M41:N41"/>
    <mergeCell ref="M42:N42"/>
    <mergeCell ref="M54:N54"/>
    <mergeCell ref="M7:N7"/>
    <mergeCell ref="M9:N9"/>
    <mergeCell ref="M10:N10"/>
    <mergeCell ref="M16:N16"/>
    <mergeCell ref="M17:N17"/>
    <mergeCell ref="M19:N19"/>
    <mergeCell ref="M20:N20"/>
    <mergeCell ref="M21:N21"/>
    <mergeCell ref="M24:N24"/>
    <mergeCell ref="Y66:Z66"/>
    <mergeCell ref="Y58:Z58"/>
    <mergeCell ref="Y59:Z59"/>
    <mergeCell ref="V59:W59"/>
    <mergeCell ref="V62:W62"/>
    <mergeCell ref="Q66:R66"/>
    <mergeCell ref="A4:AA4"/>
    <mergeCell ref="A5:AA5"/>
    <mergeCell ref="A66:B66"/>
    <mergeCell ref="K66:L66"/>
    <mergeCell ref="V66:W66"/>
    <mergeCell ref="A65:B65"/>
    <mergeCell ref="K65:L65"/>
    <mergeCell ref="V65:W65"/>
    <mergeCell ref="A64:B64"/>
    <mergeCell ref="K64:L64"/>
    <mergeCell ref="V64:W64"/>
    <mergeCell ref="A58:A60"/>
    <mergeCell ref="K58:L58"/>
    <mergeCell ref="V58:W58"/>
    <mergeCell ref="K59:L59"/>
    <mergeCell ref="K62:L62"/>
    <mergeCell ref="K60:L60"/>
    <mergeCell ref="M6:N6"/>
    <mergeCell ref="Y62:Z62"/>
    <mergeCell ref="Y64:Z64"/>
    <mergeCell ref="K52:L52"/>
    <mergeCell ref="V52:W52"/>
    <mergeCell ref="A54:A56"/>
    <mergeCell ref="K54:L54"/>
    <mergeCell ref="V54:W54"/>
    <mergeCell ref="V56:W56"/>
    <mergeCell ref="Y65:Z65"/>
    <mergeCell ref="M55:N55"/>
    <mergeCell ref="M56:N56"/>
    <mergeCell ref="M58:N58"/>
    <mergeCell ref="M59:N59"/>
    <mergeCell ref="M60:N60"/>
    <mergeCell ref="M62:N62"/>
    <mergeCell ref="M64:N64"/>
    <mergeCell ref="M65:N65"/>
    <mergeCell ref="Q54:R54"/>
    <mergeCell ref="Q55:R55"/>
    <mergeCell ref="Q56:R56"/>
    <mergeCell ref="Q58:R58"/>
    <mergeCell ref="Q59:R59"/>
    <mergeCell ref="Q60:R60"/>
    <mergeCell ref="Q62:R62"/>
    <mergeCell ref="Y54:Z54"/>
    <mergeCell ref="Y55:Z55"/>
    <mergeCell ref="Y56:Z56"/>
    <mergeCell ref="K55:L55"/>
    <mergeCell ref="V55:W55"/>
    <mergeCell ref="K56:L56"/>
    <mergeCell ref="A52:B52"/>
    <mergeCell ref="V60:W60"/>
    <mergeCell ref="Y60:Z60"/>
    <mergeCell ref="E54:F54"/>
    <mergeCell ref="E55:F55"/>
    <mergeCell ref="E56:F56"/>
    <mergeCell ref="E58:F58"/>
    <mergeCell ref="E59:F59"/>
    <mergeCell ref="E60:F60"/>
    <mergeCell ref="A51:B51"/>
    <mergeCell ref="K51:L51"/>
    <mergeCell ref="V51:W51"/>
    <mergeCell ref="M50:N50"/>
    <mergeCell ref="M51:N51"/>
    <mergeCell ref="M52:N52"/>
    <mergeCell ref="A47:B47"/>
    <mergeCell ref="K45:L45"/>
    <mergeCell ref="Y51:Z51"/>
    <mergeCell ref="Y52:Z52"/>
    <mergeCell ref="A44:B44"/>
    <mergeCell ref="K48:L48"/>
    <mergeCell ref="V48:W48"/>
    <mergeCell ref="V45:W45"/>
    <mergeCell ref="A48:B48"/>
    <mergeCell ref="Y48:Z48"/>
    <mergeCell ref="Y50:Z50"/>
    <mergeCell ref="K50:L50"/>
    <mergeCell ref="V50:W50"/>
    <mergeCell ref="M45:N45"/>
    <mergeCell ref="M48:N48"/>
    <mergeCell ref="E45:F45"/>
    <mergeCell ref="A50:B50"/>
    <mergeCell ref="A30:A35"/>
    <mergeCell ref="A37:A42"/>
    <mergeCell ref="V7:W7"/>
    <mergeCell ref="A11:B11"/>
    <mergeCell ref="A9:B9"/>
    <mergeCell ref="A10:B10"/>
    <mergeCell ref="A6:B8"/>
    <mergeCell ref="A12:A17"/>
    <mergeCell ref="K6:L6"/>
    <mergeCell ref="K7:L7"/>
    <mergeCell ref="V6:W6"/>
    <mergeCell ref="K38:L38"/>
    <mergeCell ref="K31:L31"/>
    <mergeCell ref="V31:W31"/>
    <mergeCell ref="K34:L34"/>
    <mergeCell ref="K35:L35"/>
    <mergeCell ref="K41:L41"/>
    <mergeCell ref="K42:L42"/>
    <mergeCell ref="V27:W27"/>
    <mergeCell ref="V28:W28"/>
    <mergeCell ref="V34:W34"/>
    <mergeCell ref="V35:W35"/>
    <mergeCell ref="V41:W41"/>
    <mergeCell ref="V42:W42"/>
    <mergeCell ref="B1:L1"/>
    <mergeCell ref="A23:A28"/>
    <mergeCell ref="A19:A21"/>
    <mergeCell ref="V21:W21"/>
    <mergeCell ref="V19:W19"/>
    <mergeCell ref="V20:W20"/>
    <mergeCell ref="K21:L21"/>
    <mergeCell ref="A2:AA2"/>
    <mergeCell ref="A3:AA3"/>
    <mergeCell ref="K9:L9"/>
    <mergeCell ref="K10:L10"/>
    <mergeCell ref="K24:L24"/>
    <mergeCell ref="K19:L19"/>
    <mergeCell ref="K20:L20"/>
    <mergeCell ref="V9:W9"/>
    <mergeCell ref="V10:W10"/>
    <mergeCell ref="V16:W16"/>
    <mergeCell ref="V17:W17"/>
    <mergeCell ref="V24:W24"/>
    <mergeCell ref="Y24:Z24"/>
    <mergeCell ref="K16:L16"/>
    <mergeCell ref="K17:L17"/>
    <mergeCell ref="K27:L27"/>
    <mergeCell ref="K28:L28"/>
    <mergeCell ref="Y41:Z41"/>
    <mergeCell ref="Y42:Z42"/>
    <mergeCell ref="Y45:Z45"/>
    <mergeCell ref="V38:W38"/>
    <mergeCell ref="Y6:Z6"/>
    <mergeCell ref="Y7:Z7"/>
    <mergeCell ref="Y9:Z9"/>
    <mergeCell ref="Y10:Z10"/>
    <mergeCell ref="Y16:Z16"/>
    <mergeCell ref="Y17:Z17"/>
    <mergeCell ref="Y19:Z19"/>
    <mergeCell ref="Y20:Z20"/>
    <mergeCell ref="Y21:Z21"/>
    <mergeCell ref="Y27:Z27"/>
    <mergeCell ref="Y28:Z28"/>
    <mergeCell ref="Y31:Z31"/>
    <mergeCell ref="Y34:Z34"/>
    <mergeCell ref="Y35:Z35"/>
    <mergeCell ref="Y38:Z38"/>
  </mergeCells>
  <phoneticPr fontId="0" type="noConversion"/>
  <printOptions horizontalCentered="1"/>
  <pageMargins left="0.25" right="0.25" top="0.5" bottom="0.25" header="0" footer="0"/>
  <pageSetup scale="35" orientation="landscape" r:id="rId1"/>
  <headerFooter>
    <oddHeader xml:space="preserve">&amp;C&amp;"Calibri,Bold"&amp;20Service and Supplies Pricing Worksheet&amp;14
Group A </oddHeader>
  </headerFooter>
  <rowBreaks count="1" manualBreakCount="1">
    <brk id="52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7"/>
  <sheetViews>
    <sheetView showGridLines="0" workbookViewId="0">
      <pane ySplit="7" topLeftCell="A8" activePane="bottomLeft" state="frozen"/>
      <selection pane="bottomLeft" activeCell="E19" sqref="E18:F19"/>
    </sheetView>
  </sheetViews>
  <sheetFormatPr defaultRowHeight="14.75" x14ac:dyDescent="0.75"/>
  <cols>
    <col min="1" max="1" width="19.54296875" bestFit="1" customWidth="1"/>
    <col min="2" max="2" width="61.54296875" customWidth="1"/>
    <col min="3" max="3" width="14.31640625" customWidth="1"/>
  </cols>
  <sheetData>
    <row r="1" spans="1:3" ht="21" x14ac:dyDescent="1">
      <c r="A1" s="18" t="s">
        <v>20</v>
      </c>
      <c r="B1" s="217" t="s">
        <v>101</v>
      </c>
      <c r="C1" s="217"/>
    </row>
    <row r="2" spans="1:3" s="1" customFormat="1" ht="25.2" customHeight="1" x14ac:dyDescent="0.75">
      <c r="A2" s="219" t="s">
        <v>27</v>
      </c>
      <c r="B2" s="220"/>
      <c r="C2" s="220"/>
    </row>
    <row r="3" spans="1:3" s="1" customFormat="1" ht="25.2" customHeight="1" x14ac:dyDescent="0.75">
      <c r="A3" s="212" t="s">
        <v>28</v>
      </c>
      <c r="B3" s="213"/>
      <c r="C3" s="213"/>
    </row>
    <row r="4" spans="1:3" s="1" customFormat="1" ht="25.2" customHeight="1" x14ac:dyDescent="0.75">
      <c r="A4" s="212" t="s">
        <v>98</v>
      </c>
      <c r="B4" s="213"/>
      <c r="C4" s="222"/>
    </row>
    <row r="5" spans="1:3" s="1" customFormat="1" ht="25.2" customHeight="1" x14ac:dyDescent="0.75">
      <c r="A5" s="212" t="s">
        <v>85</v>
      </c>
      <c r="B5" s="213"/>
      <c r="C5" s="222"/>
    </row>
    <row r="6" spans="1:3" s="1" customFormat="1" ht="25.2" customHeight="1" x14ac:dyDescent="0.75">
      <c r="A6" s="210" t="s">
        <v>26</v>
      </c>
      <c r="B6" s="211"/>
      <c r="C6" s="223"/>
    </row>
    <row r="7" spans="1:3" ht="37" x14ac:dyDescent="0.75">
      <c r="A7" s="28" t="s">
        <v>163</v>
      </c>
      <c r="B7" s="28" t="s">
        <v>0</v>
      </c>
      <c r="C7" s="28" t="s">
        <v>83</v>
      </c>
    </row>
    <row r="8" spans="1:3" x14ac:dyDescent="0.75">
      <c r="A8" s="293" t="s">
        <v>207</v>
      </c>
      <c r="B8" s="294"/>
      <c r="C8" s="295"/>
    </row>
    <row r="9" spans="1:3" x14ac:dyDescent="0.75">
      <c r="A9" s="293" t="s">
        <v>208</v>
      </c>
      <c r="B9" s="294"/>
      <c r="C9" s="295"/>
    </row>
    <row r="10" spans="1:3" x14ac:dyDescent="0.75">
      <c r="A10" s="55" t="s">
        <v>161</v>
      </c>
      <c r="B10" s="56" t="s">
        <v>162</v>
      </c>
      <c r="C10" s="102">
        <v>51</v>
      </c>
    </row>
    <row r="11" spans="1:3" x14ac:dyDescent="0.75">
      <c r="A11" s="55" t="s">
        <v>209</v>
      </c>
      <c r="B11" s="56" t="s">
        <v>210</v>
      </c>
      <c r="C11" s="102">
        <v>65</v>
      </c>
    </row>
    <row r="12" spans="1:3" x14ac:dyDescent="0.75">
      <c r="A12" s="55" t="s">
        <v>211</v>
      </c>
      <c r="B12" s="56" t="s">
        <v>212</v>
      </c>
      <c r="C12" s="56">
        <v>68.849999999999994</v>
      </c>
    </row>
    <row r="13" spans="1:3" x14ac:dyDescent="0.75">
      <c r="A13" s="55" t="s">
        <v>213</v>
      </c>
      <c r="B13" s="56" t="s">
        <v>214</v>
      </c>
      <c r="C13" s="56">
        <v>54.57</v>
      </c>
    </row>
    <row r="14" spans="1:3" x14ac:dyDescent="0.75">
      <c r="A14" s="293" t="s">
        <v>279</v>
      </c>
      <c r="B14" s="294"/>
      <c r="C14" s="295"/>
    </row>
    <row r="15" spans="1:3" x14ac:dyDescent="0.75">
      <c r="A15" s="293" t="s">
        <v>280</v>
      </c>
      <c r="B15" s="294"/>
      <c r="C15" s="295"/>
    </row>
    <row r="16" spans="1:3" x14ac:dyDescent="0.75">
      <c r="A16" s="293" t="s">
        <v>281</v>
      </c>
      <c r="B16" s="294"/>
      <c r="C16" s="295"/>
    </row>
    <row r="17" spans="1:3" x14ac:dyDescent="0.75">
      <c r="A17" s="293" t="s">
        <v>282</v>
      </c>
      <c r="B17" s="294"/>
      <c r="C17" s="295"/>
    </row>
    <row r="18" spans="1:3" x14ac:dyDescent="0.75">
      <c r="A18" s="55" t="s">
        <v>161</v>
      </c>
      <c r="B18" s="56" t="s">
        <v>162</v>
      </c>
      <c r="C18" s="102">
        <v>51</v>
      </c>
    </row>
    <row r="19" spans="1:3" x14ac:dyDescent="0.75">
      <c r="A19" s="55" t="s">
        <v>164</v>
      </c>
      <c r="B19" s="56" t="s">
        <v>167</v>
      </c>
      <c r="C19" s="102">
        <v>75</v>
      </c>
    </row>
    <row r="20" spans="1:3" x14ac:dyDescent="0.75">
      <c r="A20" s="55" t="s">
        <v>165</v>
      </c>
      <c r="B20" s="56" t="s">
        <v>168</v>
      </c>
      <c r="C20" s="102">
        <v>46</v>
      </c>
    </row>
    <row r="21" spans="1:3" x14ac:dyDescent="0.75">
      <c r="A21" s="55" t="s">
        <v>166</v>
      </c>
      <c r="B21" s="56" t="s">
        <v>169</v>
      </c>
      <c r="C21" s="56">
        <v>106.61</v>
      </c>
    </row>
    <row r="22" spans="1:3" x14ac:dyDescent="0.75">
      <c r="A22" s="305" t="s">
        <v>219</v>
      </c>
      <c r="B22" s="306"/>
      <c r="C22" s="307"/>
    </row>
    <row r="23" spans="1:3" x14ac:dyDescent="0.75">
      <c r="A23" s="305" t="s">
        <v>224</v>
      </c>
      <c r="B23" s="306"/>
      <c r="C23" s="307"/>
    </row>
    <row r="24" spans="1:3" x14ac:dyDescent="0.75">
      <c r="A24" s="305" t="s">
        <v>226</v>
      </c>
      <c r="B24" s="306"/>
      <c r="C24" s="307"/>
    </row>
    <row r="25" spans="1:3" x14ac:dyDescent="0.75">
      <c r="A25" s="305" t="s">
        <v>216</v>
      </c>
      <c r="B25" s="306"/>
      <c r="C25" s="307"/>
    </row>
    <row r="26" spans="1:3" x14ac:dyDescent="0.75">
      <c r="A26" s="54" t="s">
        <v>164</v>
      </c>
      <c r="B26" s="37" t="s">
        <v>167</v>
      </c>
      <c r="C26" s="101">
        <v>75</v>
      </c>
    </row>
    <row r="27" spans="1:3" x14ac:dyDescent="0.75">
      <c r="A27" s="54" t="s">
        <v>165</v>
      </c>
      <c r="B27" s="37" t="s">
        <v>168</v>
      </c>
      <c r="C27" s="101">
        <v>46</v>
      </c>
    </row>
    <row r="28" spans="1:3" x14ac:dyDescent="0.75">
      <c r="A28" s="54" t="s">
        <v>166</v>
      </c>
      <c r="B28" s="37" t="s">
        <v>169</v>
      </c>
      <c r="C28" s="37">
        <v>106.61</v>
      </c>
    </row>
    <row r="29" spans="1:3" x14ac:dyDescent="0.75">
      <c r="A29" s="299" t="s">
        <v>336</v>
      </c>
      <c r="B29" s="300"/>
      <c r="C29" s="304"/>
    </row>
    <row r="30" spans="1:3" x14ac:dyDescent="0.75">
      <c r="A30" s="299" t="s">
        <v>337</v>
      </c>
      <c r="B30" s="300"/>
      <c r="C30" s="304"/>
    </row>
    <row r="31" spans="1:3" x14ac:dyDescent="0.75">
      <c r="A31" s="299" t="s">
        <v>338</v>
      </c>
      <c r="B31" s="300"/>
      <c r="C31" s="304"/>
    </row>
    <row r="32" spans="1:3" x14ac:dyDescent="0.75">
      <c r="A32" s="99" t="s">
        <v>164</v>
      </c>
      <c r="B32" s="98" t="s">
        <v>167</v>
      </c>
      <c r="C32" s="98">
        <v>75</v>
      </c>
    </row>
    <row r="33" spans="1:3" x14ac:dyDescent="0.75">
      <c r="A33" s="99" t="s">
        <v>165</v>
      </c>
      <c r="B33" s="98" t="s">
        <v>340</v>
      </c>
      <c r="C33" s="98">
        <v>46</v>
      </c>
    </row>
    <row r="34" spans="1:3" x14ac:dyDescent="0.75">
      <c r="A34" s="99" t="s">
        <v>341</v>
      </c>
      <c r="B34" s="98" t="s">
        <v>342</v>
      </c>
      <c r="C34" s="98">
        <v>160</v>
      </c>
    </row>
    <row r="35" spans="1:3" x14ac:dyDescent="0.75">
      <c r="A35" s="293" t="s">
        <v>283</v>
      </c>
      <c r="B35" s="294"/>
      <c r="C35" s="295"/>
    </row>
    <row r="36" spans="1:3" x14ac:dyDescent="0.75">
      <c r="A36" s="293" t="s">
        <v>284</v>
      </c>
      <c r="B36" s="294"/>
      <c r="C36" s="295"/>
    </row>
    <row r="37" spans="1:3" x14ac:dyDescent="0.75">
      <c r="A37" s="55" t="s">
        <v>161</v>
      </c>
      <c r="B37" s="56" t="s">
        <v>162</v>
      </c>
      <c r="C37" s="102">
        <v>51</v>
      </c>
    </row>
    <row r="38" spans="1:3" x14ac:dyDescent="0.75">
      <c r="A38" s="55" t="s">
        <v>164</v>
      </c>
      <c r="B38" s="56" t="s">
        <v>167</v>
      </c>
      <c r="C38" s="102">
        <v>75</v>
      </c>
    </row>
    <row r="39" spans="1:3" x14ac:dyDescent="0.75">
      <c r="A39" s="55" t="s">
        <v>165</v>
      </c>
      <c r="B39" s="56" t="s">
        <v>170</v>
      </c>
      <c r="C39" s="102">
        <v>46</v>
      </c>
    </row>
    <row r="40" spans="1:3" x14ac:dyDescent="0.75">
      <c r="A40" s="55" t="s">
        <v>237</v>
      </c>
      <c r="B40" s="56" t="s">
        <v>171</v>
      </c>
      <c r="C40" s="56">
        <v>83.81</v>
      </c>
    </row>
    <row r="41" spans="1:3" x14ac:dyDescent="0.75">
      <c r="A41" s="55" t="s">
        <v>238</v>
      </c>
      <c r="B41" s="56" t="s">
        <v>172</v>
      </c>
      <c r="C41" s="56">
        <v>133.28</v>
      </c>
    </row>
    <row r="42" spans="1:3" x14ac:dyDescent="0.75">
      <c r="A42" s="55" t="s">
        <v>239</v>
      </c>
      <c r="B42" s="56" t="s">
        <v>173</v>
      </c>
      <c r="C42" s="56">
        <v>133.28</v>
      </c>
    </row>
    <row r="43" spans="1:3" x14ac:dyDescent="0.75">
      <c r="A43" s="55" t="s">
        <v>240</v>
      </c>
      <c r="B43" s="56" t="s">
        <v>174</v>
      </c>
      <c r="C43" s="56">
        <v>133.28</v>
      </c>
    </row>
    <row r="44" spans="1:3" x14ac:dyDescent="0.75">
      <c r="A44" s="55" t="s">
        <v>228</v>
      </c>
      <c r="B44" s="56" t="s">
        <v>175</v>
      </c>
      <c r="C44" s="56">
        <v>83.33</v>
      </c>
    </row>
    <row r="45" spans="1:3" x14ac:dyDescent="0.75">
      <c r="A45" s="55" t="s">
        <v>229</v>
      </c>
      <c r="B45" s="56" t="s">
        <v>176</v>
      </c>
      <c r="C45" s="56">
        <v>83.33</v>
      </c>
    </row>
    <row r="46" spans="1:3" x14ac:dyDescent="0.75">
      <c r="A46" s="55" t="s">
        <v>230</v>
      </c>
      <c r="B46" s="56" t="s">
        <v>177</v>
      </c>
      <c r="C46" s="56">
        <v>83.33</v>
      </c>
    </row>
    <row r="47" spans="1:3" x14ac:dyDescent="0.75">
      <c r="A47" s="293" t="s">
        <v>322</v>
      </c>
      <c r="B47" s="294"/>
      <c r="C47" s="295"/>
    </row>
    <row r="48" spans="1:3" x14ac:dyDescent="0.75">
      <c r="A48" s="293" t="s">
        <v>323</v>
      </c>
      <c r="B48" s="294"/>
      <c r="C48" s="295"/>
    </row>
    <row r="49" spans="1:3" x14ac:dyDescent="0.75">
      <c r="A49" s="55" t="s">
        <v>164</v>
      </c>
      <c r="B49" s="56" t="s">
        <v>167</v>
      </c>
      <c r="C49" s="56">
        <v>75</v>
      </c>
    </row>
    <row r="50" spans="1:3" x14ac:dyDescent="0.75">
      <c r="A50" s="55" t="s">
        <v>165</v>
      </c>
      <c r="B50" s="56" t="s">
        <v>170</v>
      </c>
      <c r="C50" s="56">
        <v>46</v>
      </c>
    </row>
    <row r="51" spans="1:3" x14ac:dyDescent="0.75">
      <c r="A51" s="55" t="s">
        <v>237</v>
      </c>
      <c r="B51" s="56" t="s">
        <v>171</v>
      </c>
      <c r="C51" s="56">
        <v>83.81</v>
      </c>
    </row>
    <row r="52" spans="1:3" x14ac:dyDescent="0.75">
      <c r="A52" s="55" t="s">
        <v>238</v>
      </c>
      <c r="B52" s="56" t="s">
        <v>172</v>
      </c>
      <c r="C52" s="56">
        <v>133.28</v>
      </c>
    </row>
    <row r="53" spans="1:3" x14ac:dyDescent="0.75">
      <c r="A53" s="55" t="s">
        <v>239</v>
      </c>
      <c r="B53" s="56" t="s">
        <v>173</v>
      </c>
      <c r="C53" s="56">
        <v>133.28</v>
      </c>
    </row>
    <row r="54" spans="1:3" x14ac:dyDescent="0.75">
      <c r="A54" s="55" t="s">
        <v>240</v>
      </c>
      <c r="B54" s="56" t="s">
        <v>174</v>
      </c>
      <c r="C54" s="56">
        <v>133.28</v>
      </c>
    </row>
    <row r="55" spans="1:3" x14ac:dyDescent="0.75">
      <c r="A55" s="55" t="s">
        <v>228</v>
      </c>
      <c r="B55" s="56" t="s">
        <v>175</v>
      </c>
      <c r="C55" s="56">
        <v>83.33</v>
      </c>
    </row>
    <row r="56" spans="1:3" x14ac:dyDescent="0.75">
      <c r="A56" s="55" t="s">
        <v>229</v>
      </c>
      <c r="B56" s="56" t="s">
        <v>176</v>
      </c>
      <c r="C56" s="56">
        <v>83.33</v>
      </c>
    </row>
    <row r="57" spans="1:3" x14ac:dyDescent="0.75">
      <c r="A57" s="55" t="s">
        <v>230</v>
      </c>
      <c r="B57" s="56" t="s">
        <v>177</v>
      </c>
      <c r="C57" s="56">
        <v>83.33</v>
      </c>
    </row>
    <row r="58" spans="1:3" x14ac:dyDescent="0.75">
      <c r="A58" s="290" t="s">
        <v>308</v>
      </c>
      <c r="B58" s="291"/>
      <c r="C58" s="292"/>
    </row>
    <row r="59" spans="1:3" x14ac:dyDescent="0.75">
      <c r="A59" s="290" t="s">
        <v>309</v>
      </c>
      <c r="B59" s="291"/>
      <c r="C59" s="292"/>
    </row>
    <row r="60" spans="1:3" x14ac:dyDescent="0.75">
      <c r="A60" s="290" t="s">
        <v>310</v>
      </c>
      <c r="B60" s="291"/>
      <c r="C60" s="292"/>
    </row>
    <row r="61" spans="1:3" x14ac:dyDescent="0.75">
      <c r="A61" s="103" t="s">
        <v>164</v>
      </c>
      <c r="B61" s="101" t="s">
        <v>167</v>
      </c>
      <c r="C61" s="101">
        <v>75</v>
      </c>
    </row>
    <row r="62" spans="1:3" x14ac:dyDescent="0.75">
      <c r="A62" s="103" t="s">
        <v>165</v>
      </c>
      <c r="B62" s="101" t="s">
        <v>170</v>
      </c>
      <c r="C62" s="101">
        <v>46</v>
      </c>
    </row>
    <row r="63" spans="1:3" x14ac:dyDescent="0.75">
      <c r="A63" s="72" t="s">
        <v>237</v>
      </c>
      <c r="B63" s="37" t="s">
        <v>171</v>
      </c>
      <c r="C63" s="37">
        <v>83.81</v>
      </c>
    </row>
    <row r="64" spans="1:3" x14ac:dyDescent="0.75">
      <c r="A64" s="72" t="s">
        <v>238</v>
      </c>
      <c r="B64" s="37" t="s">
        <v>172</v>
      </c>
      <c r="C64" s="37">
        <v>133.28</v>
      </c>
    </row>
    <row r="65" spans="1:3" x14ac:dyDescent="0.75">
      <c r="A65" s="72" t="s">
        <v>239</v>
      </c>
      <c r="B65" s="37" t="s">
        <v>173</v>
      </c>
      <c r="C65" s="37">
        <v>133.28</v>
      </c>
    </row>
    <row r="66" spans="1:3" x14ac:dyDescent="0.75">
      <c r="A66" s="72" t="s">
        <v>240</v>
      </c>
      <c r="B66" s="37" t="s">
        <v>174</v>
      </c>
      <c r="C66" s="37">
        <v>133.28</v>
      </c>
    </row>
    <row r="67" spans="1:3" x14ac:dyDescent="0.75">
      <c r="A67" s="54" t="s">
        <v>228</v>
      </c>
      <c r="B67" s="37" t="s">
        <v>175</v>
      </c>
      <c r="C67" s="37">
        <v>83.33</v>
      </c>
    </row>
    <row r="68" spans="1:3" x14ac:dyDescent="0.75">
      <c r="A68" s="54" t="s">
        <v>229</v>
      </c>
      <c r="B68" s="37" t="s">
        <v>176</v>
      </c>
      <c r="C68" s="37">
        <v>83.33</v>
      </c>
    </row>
    <row r="69" spans="1:3" x14ac:dyDescent="0.75">
      <c r="A69" s="54" t="s">
        <v>230</v>
      </c>
      <c r="B69" s="37" t="s">
        <v>177</v>
      </c>
      <c r="C69" s="37">
        <v>83.33</v>
      </c>
    </row>
    <row r="70" spans="1:3" x14ac:dyDescent="0.75">
      <c r="A70" s="293" t="s">
        <v>285</v>
      </c>
      <c r="B70" s="294"/>
      <c r="C70" s="295"/>
    </row>
    <row r="71" spans="1:3" x14ac:dyDescent="0.75">
      <c r="A71" s="293" t="s">
        <v>286</v>
      </c>
      <c r="B71" s="294"/>
      <c r="C71" s="295"/>
    </row>
    <row r="72" spans="1:3" x14ac:dyDescent="0.75">
      <c r="A72" s="293" t="s">
        <v>287</v>
      </c>
      <c r="B72" s="294"/>
      <c r="C72" s="295"/>
    </row>
    <row r="73" spans="1:3" x14ac:dyDescent="0.75">
      <c r="A73" s="293" t="s">
        <v>288</v>
      </c>
      <c r="B73" s="294"/>
      <c r="C73" s="295"/>
    </row>
    <row r="74" spans="1:3" x14ac:dyDescent="0.75">
      <c r="A74" s="55" t="s">
        <v>161</v>
      </c>
      <c r="B74" s="56" t="s">
        <v>162</v>
      </c>
      <c r="C74" s="102">
        <v>51</v>
      </c>
    </row>
    <row r="75" spans="1:3" x14ac:dyDescent="0.75">
      <c r="A75" s="55" t="s">
        <v>164</v>
      </c>
      <c r="B75" s="56" t="s">
        <v>167</v>
      </c>
      <c r="C75" s="102">
        <v>75</v>
      </c>
    </row>
    <row r="76" spans="1:3" x14ac:dyDescent="0.75">
      <c r="A76" s="55" t="s">
        <v>165</v>
      </c>
      <c r="B76" s="56" t="s">
        <v>170</v>
      </c>
      <c r="C76" s="102">
        <v>46</v>
      </c>
    </row>
    <row r="77" spans="1:3" x14ac:dyDescent="0.75">
      <c r="A77" s="55" t="s">
        <v>178</v>
      </c>
      <c r="B77" s="56" t="s">
        <v>182</v>
      </c>
      <c r="C77" s="56">
        <v>161.5</v>
      </c>
    </row>
    <row r="78" spans="1:3" x14ac:dyDescent="0.75">
      <c r="A78" s="55" t="s">
        <v>179</v>
      </c>
      <c r="B78" s="56" t="s">
        <v>183</v>
      </c>
      <c r="C78" s="56">
        <v>302.83</v>
      </c>
    </row>
    <row r="79" spans="1:3" x14ac:dyDescent="0.75">
      <c r="A79" s="55" t="s">
        <v>180</v>
      </c>
      <c r="B79" s="56" t="s">
        <v>184</v>
      </c>
      <c r="C79" s="56">
        <v>302.83</v>
      </c>
    </row>
    <row r="80" spans="1:3" x14ac:dyDescent="0.75">
      <c r="A80" s="55" t="s">
        <v>181</v>
      </c>
      <c r="B80" s="56" t="s">
        <v>185</v>
      </c>
      <c r="C80" s="56">
        <v>302.83</v>
      </c>
    </row>
    <row r="81" spans="1:3" x14ac:dyDescent="0.75">
      <c r="A81" s="293" t="s">
        <v>325</v>
      </c>
      <c r="B81" s="294"/>
      <c r="C81" s="295"/>
    </row>
    <row r="82" spans="1:3" x14ac:dyDescent="0.75">
      <c r="A82" s="293" t="s">
        <v>324</v>
      </c>
      <c r="B82" s="294"/>
      <c r="C82" s="295"/>
    </row>
    <row r="83" spans="1:3" x14ac:dyDescent="0.75">
      <c r="A83" s="293" t="s">
        <v>326</v>
      </c>
      <c r="B83" s="294"/>
      <c r="C83" s="295"/>
    </row>
    <row r="84" spans="1:3" x14ac:dyDescent="0.75">
      <c r="A84" s="293" t="s">
        <v>327</v>
      </c>
      <c r="B84" s="294"/>
      <c r="C84" s="295"/>
    </row>
    <row r="85" spans="1:3" x14ac:dyDescent="0.75">
      <c r="A85" s="55" t="s">
        <v>164</v>
      </c>
      <c r="B85" s="56" t="s">
        <v>167</v>
      </c>
      <c r="C85" s="56">
        <v>75</v>
      </c>
    </row>
    <row r="86" spans="1:3" x14ac:dyDescent="0.75">
      <c r="A86" s="55" t="s">
        <v>165</v>
      </c>
      <c r="B86" s="56" t="s">
        <v>170</v>
      </c>
      <c r="C86" s="56">
        <v>46</v>
      </c>
    </row>
    <row r="87" spans="1:3" x14ac:dyDescent="0.75">
      <c r="A87" s="55" t="s">
        <v>178</v>
      </c>
      <c r="B87" s="56" t="s">
        <v>182</v>
      </c>
      <c r="C87" s="56">
        <v>161.5</v>
      </c>
    </row>
    <row r="88" spans="1:3" x14ac:dyDescent="0.75">
      <c r="A88" s="55" t="s">
        <v>179</v>
      </c>
      <c r="B88" s="56" t="s">
        <v>183</v>
      </c>
      <c r="C88" s="56">
        <v>302.83</v>
      </c>
    </row>
    <row r="89" spans="1:3" x14ac:dyDescent="0.75">
      <c r="A89" s="55" t="s">
        <v>180</v>
      </c>
      <c r="B89" s="56" t="s">
        <v>184</v>
      </c>
      <c r="C89" s="56">
        <v>302.83</v>
      </c>
    </row>
    <row r="90" spans="1:3" x14ac:dyDescent="0.75">
      <c r="A90" s="55" t="s">
        <v>181</v>
      </c>
      <c r="B90" s="56" t="s">
        <v>185</v>
      </c>
      <c r="C90" s="56">
        <v>302.83</v>
      </c>
    </row>
    <row r="91" spans="1:3" x14ac:dyDescent="0.75">
      <c r="A91" s="290" t="s">
        <v>295</v>
      </c>
      <c r="B91" s="291"/>
      <c r="C91" s="292"/>
    </row>
    <row r="92" spans="1:3" x14ac:dyDescent="0.75">
      <c r="A92" s="290" t="s">
        <v>296</v>
      </c>
      <c r="B92" s="291"/>
      <c r="C92" s="292"/>
    </row>
    <row r="93" spans="1:3" x14ac:dyDescent="0.75">
      <c r="A93" s="290" t="s">
        <v>298</v>
      </c>
      <c r="B93" s="291"/>
      <c r="C93" s="292"/>
    </row>
    <row r="94" spans="1:3" x14ac:dyDescent="0.75">
      <c r="A94" s="290" t="s">
        <v>268</v>
      </c>
      <c r="B94" s="291"/>
      <c r="C94" s="292"/>
    </row>
    <row r="95" spans="1:3" x14ac:dyDescent="0.75">
      <c r="A95" s="72" t="s">
        <v>164</v>
      </c>
      <c r="B95" s="94" t="s">
        <v>167</v>
      </c>
      <c r="C95" s="101">
        <v>75</v>
      </c>
    </row>
    <row r="96" spans="1:3" x14ac:dyDescent="0.75">
      <c r="A96" s="72" t="s">
        <v>165</v>
      </c>
      <c r="B96" s="94" t="s">
        <v>170</v>
      </c>
      <c r="C96" s="101">
        <v>46</v>
      </c>
    </row>
    <row r="97" spans="1:3" x14ac:dyDescent="0.75">
      <c r="A97" s="72" t="s">
        <v>270</v>
      </c>
      <c r="B97" s="94" t="s">
        <v>274</v>
      </c>
      <c r="C97" s="94">
        <v>158.33333333333334</v>
      </c>
    </row>
    <row r="98" spans="1:3" x14ac:dyDescent="0.75">
      <c r="A98" s="72" t="s">
        <v>271</v>
      </c>
      <c r="B98" s="94" t="s">
        <v>275</v>
      </c>
      <c r="C98" s="94">
        <v>333.33333333333337</v>
      </c>
    </row>
    <row r="99" spans="1:3" x14ac:dyDescent="0.75">
      <c r="A99" s="72" t="s">
        <v>272</v>
      </c>
      <c r="B99" s="94" t="s">
        <v>276</v>
      </c>
      <c r="C99" s="94">
        <v>333.33333333333337</v>
      </c>
    </row>
    <row r="100" spans="1:3" x14ac:dyDescent="0.75">
      <c r="A100" s="72" t="s">
        <v>273</v>
      </c>
      <c r="B100" s="94" t="s">
        <v>277</v>
      </c>
      <c r="C100" s="94">
        <v>333.33333333333337</v>
      </c>
    </row>
    <row r="101" spans="1:3" x14ac:dyDescent="0.75">
      <c r="A101" s="293" t="s">
        <v>260</v>
      </c>
      <c r="B101" s="294"/>
      <c r="C101" s="295"/>
    </row>
    <row r="102" spans="1:3" x14ac:dyDescent="0.75">
      <c r="A102" s="293" t="s">
        <v>262</v>
      </c>
      <c r="B102" s="294"/>
      <c r="C102" s="295"/>
    </row>
    <row r="103" spans="1:3" x14ac:dyDescent="0.75">
      <c r="A103" s="293" t="s">
        <v>261</v>
      </c>
      <c r="B103" s="294"/>
      <c r="C103" s="295"/>
    </row>
    <row r="104" spans="1:3" x14ac:dyDescent="0.75">
      <c r="A104" s="104" t="s">
        <v>161</v>
      </c>
      <c r="B104" s="102" t="s">
        <v>162</v>
      </c>
      <c r="C104" s="102">
        <v>51</v>
      </c>
    </row>
    <row r="105" spans="1:3" x14ac:dyDescent="0.75">
      <c r="A105" s="104" t="s">
        <v>186</v>
      </c>
      <c r="B105" s="102" t="s">
        <v>188</v>
      </c>
      <c r="C105" s="102">
        <v>65</v>
      </c>
    </row>
    <row r="106" spans="1:3" x14ac:dyDescent="0.75">
      <c r="A106" s="104" t="s">
        <v>165</v>
      </c>
      <c r="B106" s="102" t="s">
        <v>189</v>
      </c>
      <c r="C106" s="102">
        <v>46</v>
      </c>
    </row>
    <row r="107" spans="1:3" x14ac:dyDescent="0.75">
      <c r="A107" s="104" t="s">
        <v>187</v>
      </c>
      <c r="B107" s="102" t="s">
        <v>190</v>
      </c>
      <c r="C107" s="102">
        <v>119.34</v>
      </c>
    </row>
    <row r="108" spans="1:3" x14ac:dyDescent="0.75">
      <c r="A108" s="293" t="s">
        <v>314</v>
      </c>
      <c r="B108" s="294"/>
      <c r="C108" s="295"/>
    </row>
    <row r="109" spans="1:3" x14ac:dyDescent="0.75">
      <c r="A109" s="293" t="s">
        <v>315</v>
      </c>
      <c r="B109" s="294"/>
      <c r="C109" s="295"/>
    </row>
    <row r="110" spans="1:3" x14ac:dyDescent="0.75">
      <c r="A110" s="296" t="s">
        <v>232</v>
      </c>
      <c r="B110" s="297"/>
      <c r="C110" s="298"/>
    </row>
    <row r="111" spans="1:3" x14ac:dyDescent="0.75">
      <c r="A111" s="103" t="s">
        <v>186</v>
      </c>
      <c r="B111" s="101" t="s">
        <v>188</v>
      </c>
      <c r="C111" s="101">
        <v>65</v>
      </c>
    </row>
    <row r="112" spans="1:3" x14ac:dyDescent="0.75">
      <c r="A112" s="103" t="s">
        <v>165</v>
      </c>
      <c r="B112" s="101" t="s">
        <v>189</v>
      </c>
      <c r="C112" s="101">
        <v>46</v>
      </c>
    </row>
    <row r="113" spans="1:3" x14ac:dyDescent="0.75">
      <c r="A113" s="103" t="s">
        <v>164</v>
      </c>
      <c r="B113" s="101" t="s">
        <v>167</v>
      </c>
      <c r="C113" s="101">
        <v>75</v>
      </c>
    </row>
    <row r="114" spans="1:3" x14ac:dyDescent="0.75">
      <c r="A114" s="54" t="s">
        <v>187</v>
      </c>
      <c r="B114" s="37" t="s">
        <v>190</v>
      </c>
      <c r="C114" s="37">
        <v>119.34</v>
      </c>
    </row>
    <row r="115" spans="1:3" x14ac:dyDescent="0.75">
      <c r="A115" s="299" t="s">
        <v>334</v>
      </c>
      <c r="B115" s="300"/>
      <c r="C115" s="300"/>
    </row>
    <row r="116" spans="1:3" x14ac:dyDescent="0.75">
      <c r="A116" s="299" t="s">
        <v>297</v>
      </c>
      <c r="B116" s="300"/>
      <c r="C116" s="300"/>
    </row>
    <row r="117" spans="1:3" x14ac:dyDescent="0.75">
      <c r="A117" s="301" t="s">
        <v>299</v>
      </c>
      <c r="B117" s="302"/>
      <c r="C117" s="303"/>
    </row>
    <row r="118" spans="1:3" x14ac:dyDescent="0.75">
      <c r="A118" s="54" t="s">
        <v>165</v>
      </c>
      <c r="B118" s="37" t="s">
        <v>189</v>
      </c>
      <c r="C118" s="101">
        <v>46</v>
      </c>
    </row>
    <row r="119" spans="1:3" x14ac:dyDescent="0.75">
      <c r="A119" s="54" t="s">
        <v>164</v>
      </c>
      <c r="B119" s="37" t="s">
        <v>167</v>
      </c>
      <c r="C119" s="101">
        <v>75</v>
      </c>
    </row>
    <row r="120" spans="1:3" s="100" customFormat="1" x14ac:dyDescent="0.75">
      <c r="A120" s="99" t="s">
        <v>305</v>
      </c>
      <c r="B120" s="98" t="s">
        <v>306</v>
      </c>
      <c r="C120" s="98">
        <v>150</v>
      </c>
    </row>
    <row r="121" spans="1:3" x14ac:dyDescent="0.75">
      <c r="A121" s="293" t="s">
        <v>289</v>
      </c>
      <c r="B121" s="294"/>
      <c r="C121" s="295"/>
    </row>
    <row r="122" spans="1:3" x14ac:dyDescent="0.75">
      <c r="A122" s="293" t="s">
        <v>290</v>
      </c>
      <c r="B122" s="294"/>
      <c r="C122" s="295"/>
    </row>
    <row r="123" spans="1:3" x14ac:dyDescent="0.75">
      <c r="A123" s="293" t="s">
        <v>291</v>
      </c>
      <c r="B123" s="294"/>
      <c r="C123" s="295"/>
    </row>
    <row r="124" spans="1:3" x14ac:dyDescent="0.75">
      <c r="A124" s="55" t="s">
        <v>161</v>
      </c>
      <c r="B124" s="56" t="s">
        <v>162</v>
      </c>
      <c r="C124" s="102">
        <v>51</v>
      </c>
    </row>
    <row r="125" spans="1:3" x14ac:dyDescent="0.75">
      <c r="A125" s="55" t="s">
        <v>186</v>
      </c>
      <c r="B125" s="56" t="s">
        <v>196</v>
      </c>
      <c r="C125" s="102">
        <v>65</v>
      </c>
    </row>
    <row r="126" spans="1:3" x14ac:dyDescent="0.75">
      <c r="A126" s="55" t="s">
        <v>165</v>
      </c>
      <c r="B126" s="56" t="s">
        <v>170</v>
      </c>
      <c r="C126" s="102">
        <v>46</v>
      </c>
    </row>
    <row r="127" spans="1:3" x14ac:dyDescent="0.75">
      <c r="A127" s="55" t="s">
        <v>191</v>
      </c>
      <c r="B127" s="56" t="s">
        <v>197</v>
      </c>
      <c r="C127" s="102">
        <v>208</v>
      </c>
    </row>
    <row r="128" spans="1:3" x14ac:dyDescent="0.75">
      <c r="A128" s="55" t="s">
        <v>164</v>
      </c>
      <c r="B128" s="56" t="s">
        <v>198</v>
      </c>
      <c r="C128" s="102">
        <v>75</v>
      </c>
    </row>
    <row r="129" spans="1:3" x14ac:dyDescent="0.75">
      <c r="A129" s="55" t="s">
        <v>192</v>
      </c>
      <c r="B129" s="56" t="s">
        <v>199</v>
      </c>
      <c r="C129" s="102">
        <v>150</v>
      </c>
    </row>
    <row r="130" spans="1:3" x14ac:dyDescent="0.75">
      <c r="A130" s="55" t="s">
        <v>193</v>
      </c>
      <c r="B130" s="56" t="s">
        <v>200</v>
      </c>
      <c r="C130" s="56">
        <v>276.67</v>
      </c>
    </row>
    <row r="131" spans="1:3" x14ac:dyDescent="0.75">
      <c r="A131" s="55" t="s">
        <v>194</v>
      </c>
      <c r="B131" s="56" t="s">
        <v>201</v>
      </c>
      <c r="C131" s="56">
        <v>276.67</v>
      </c>
    </row>
    <row r="132" spans="1:3" x14ac:dyDescent="0.75">
      <c r="A132" s="55" t="s">
        <v>195</v>
      </c>
      <c r="B132" s="56" t="s">
        <v>202</v>
      </c>
      <c r="C132" s="56">
        <v>276.67</v>
      </c>
    </row>
    <row r="133" spans="1:3" x14ac:dyDescent="0.75">
      <c r="A133" s="293" t="s">
        <v>328</v>
      </c>
      <c r="B133" s="294"/>
      <c r="C133" s="295"/>
    </row>
    <row r="134" spans="1:3" x14ac:dyDescent="0.75">
      <c r="A134" s="293" t="s">
        <v>329</v>
      </c>
      <c r="B134" s="294"/>
      <c r="C134" s="295"/>
    </row>
    <row r="135" spans="1:3" x14ac:dyDescent="0.75">
      <c r="A135" s="293" t="s">
        <v>330</v>
      </c>
      <c r="B135" s="294"/>
      <c r="C135" s="295"/>
    </row>
    <row r="136" spans="1:3" x14ac:dyDescent="0.75">
      <c r="A136" s="55" t="s">
        <v>186</v>
      </c>
      <c r="B136" s="56" t="s">
        <v>243</v>
      </c>
      <c r="C136" s="56">
        <v>65</v>
      </c>
    </row>
    <row r="137" spans="1:3" x14ac:dyDescent="0.75">
      <c r="A137" s="55" t="s">
        <v>165</v>
      </c>
      <c r="B137" s="56" t="s">
        <v>244</v>
      </c>
      <c r="C137" s="56">
        <v>46</v>
      </c>
    </row>
    <row r="138" spans="1:3" x14ac:dyDescent="0.75">
      <c r="A138" s="55" t="s">
        <v>191</v>
      </c>
      <c r="B138" s="56" t="s">
        <v>197</v>
      </c>
      <c r="C138" s="56">
        <v>208</v>
      </c>
    </row>
    <row r="139" spans="1:3" x14ac:dyDescent="0.75">
      <c r="A139" s="55" t="s">
        <v>164</v>
      </c>
      <c r="B139" s="56" t="s">
        <v>198</v>
      </c>
      <c r="C139" s="56">
        <v>75</v>
      </c>
    </row>
    <row r="140" spans="1:3" x14ac:dyDescent="0.75">
      <c r="A140" s="55" t="s">
        <v>192</v>
      </c>
      <c r="B140" s="56" t="s">
        <v>199</v>
      </c>
      <c r="C140" s="56">
        <v>150</v>
      </c>
    </row>
    <row r="141" spans="1:3" x14ac:dyDescent="0.75">
      <c r="A141" s="55" t="s">
        <v>193</v>
      </c>
      <c r="B141" s="56" t="s">
        <v>200</v>
      </c>
      <c r="C141" s="56">
        <v>276.67</v>
      </c>
    </row>
    <row r="142" spans="1:3" x14ac:dyDescent="0.75">
      <c r="A142" s="55" t="s">
        <v>194</v>
      </c>
      <c r="B142" s="56" t="s">
        <v>201</v>
      </c>
      <c r="C142" s="56">
        <v>276.67</v>
      </c>
    </row>
    <row r="143" spans="1:3" x14ac:dyDescent="0.75">
      <c r="A143" s="55" t="s">
        <v>195</v>
      </c>
      <c r="B143" s="56" t="s">
        <v>202</v>
      </c>
      <c r="C143" s="56">
        <v>276.67</v>
      </c>
    </row>
    <row r="144" spans="1:3" x14ac:dyDescent="0.75">
      <c r="A144" s="293" t="s">
        <v>331</v>
      </c>
      <c r="B144" s="294"/>
      <c r="C144" s="295"/>
    </row>
    <row r="145" spans="1:3" x14ac:dyDescent="0.75">
      <c r="A145" s="55" t="s">
        <v>164</v>
      </c>
      <c r="B145" s="56" t="s">
        <v>167</v>
      </c>
      <c r="C145" s="56">
        <v>75</v>
      </c>
    </row>
    <row r="146" spans="1:3" x14ac:dyDescent="0.75">
      <c r="A146" s="55" t="s">
        <v>165</v>
      </c>
      <c r="B146" s="56" t="s">
        <v>189</v>
      </c>
      <c r="C146" s="56">
        <v>46</v>
      </c>
    </row>
    <row r="147" spans="1:3" x14ac:dyDescent="0.75">
      <c r="A147" s="55" t="s">
        <v>257</v>
      </c>
      <c r="B147" s="56" t="s">
        <v>182</v>
      </c>
      <c r="C147" s="56">
        <v>161.5</v>
      </c>
    </row>
  </sheetData>
  <mergeCells count="54">
    <mergeCell ref="A81:C81"/>
    <mergeCell ref="B1:C1"/>
    <mergeCell ref="A70:C70"/>
    <mergeCell ref="A71:C71"/>
    <mergeCell ref="A2:C2"/>
    <mergeCell ref="A3:C3"/>
    <mergeCell ref="A4:C4"/>
    <mergeCell ref="A5:C5"/>
    <mergeCell ref="A6:C6"/>
    <mergeCell ref="A8:C8"/>
    <mergeCell ref="A9:C9"/>
    <mergeCell ref="A17:C17"/>
    <mergeCell ref="A25:C25"/>
    <mergeCell ref="A24:C24"/>
    <mergeCell ref="A23:C23"/>
    <mergeCell ref="A22:C22"/>
    <mergeCell ref="A72:C72"/>
    <mergeCell ref="A73:C73"/>
    <mergeCell ref="A36:C36"/>
    <mergeCell ref="A14:C14"/>
    <mergeCell ref="A15:C15"/>
    <mergeCell ref="A16:C16"/>
    <mergeCell ref="A35:C35"/>
    <mergeCell ref="A47:C47"/>
    <mergeCell ref="A48:C48"/>
    <mergeCell ref="A58:C58"/>
    <mergeCell ref="A59:C59"/>
    <mergeCell ref="A60:C60"/>
    <mergeCell ref="A29:C29"/>
    <mergeCell ref="A30:C30"/>
    <mergeCell ref="A31:C31"/>
    <mergeCell ref="A144:C144"/>
    <mergeCell ref="A135:C135"/>
    <mergeCell ref="A123:C123"/>
    <mergeCell ref="A101:C101"/>
    <mergeCell ref="A102:C102"/>
    <mergeCell ref="A103:C103"/>
    <mergeCell ref="A121:C121"/>
    <mergeCell ref="A122:C122"/>
    <mergeCell ref="A110:C110"/>
    <mergeCell ref="A108:C108"/>
    <mergeCell ref="A109:C109"/>
    <mergeCell ref="A134:C134"/>
    <mergeCell ref="A133:C133"/>
    <mergeCell ref="A116:C116"/>
    <mergeCell ref="A117:C117"/>
    <mergeCell ref="A115:C115"/>
    <mergeCell ref="A92:C92"/>
    <mergeCell ref="A91:C91"/>
    <mergeCell ref="A94:C94"/>
    <mergeCell ref="A83:C83"/>
    <mergeCell ref="A82:C82"/>
    <mergeCell ref="A84:C84"/>
    <mergeCell ref="A93:C9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K487"/>
  <sheetViews>
    <sheetView showGridLines="0" zoomScale="80" zoomScaleNormal="80" workbookViewId="0">
      <pane ySplit="10" topLeftCell="A11" activePane="bottomLeft" state="frozen"/>
      <selection pane="bottomLeft" activeCell="H70" sqref="H70"/>
    </sheetView>
  </sheetViews>
  <sheetFormatPr defaultColWidth="8.86328125" defaultRowHeight="14.75" x14ac:dyDescent="0.75"/>
  <cols>
    <col min="1" max="1" width="20.86328125" style="3" customWidth="1"/>
    <col min="2" max="2" width="54.31640625" style="3" customWidth="1"/>
    <col min="3" max="4" width="14.31640625" style="3" customWidth="1"/>
    <col min="5" max="5" width="14" customWidth="1"/>
    <col min="6" max="7" width="14.31640625" style="3" customWidth="1"/>
    <col min="8" max="11" width="14" customWidth="1"/>
    <col min="12" max="12" width="14.6796875" style="3" customWidth="1"/>
    <col min="13" max="13" width="14.31640625" style="3" customWidth="1"/>
    <col min="14" max="17" width="14" customWidth="1"/>
    <col min="18" max="18" width="14.86328125" style="3" customWidth="1"/>
    <col min="19" max="19" width="14" customWidth="1"/>
    <col min="20" max="20" width="15" style="3" customWidth="1"/>
    <col min="21" max="21" width="14.6796875" style="3" customWidth="1"/>
    <col min="22" max="25" width="14" customWidth="1"/>
    <col min="26" max="26" width="13.6796875" style="3" customWidth="1"/>
    <col min="27" max="27" width="14.453125" style="3" customWidth="1"/>
    <col min="28" max="31" width="14" customWidth="1"/>
    <col min="32" max="32" width="14.31640625" style="3" customWidth="1"/>
    <col min="33" max="33" width="14" customWidth="1"/>
    <col min="34" max="34" width="14.31640625" style="3" customWidth="1"/>
    <col min="35" max="35" width="15.31640625" style="3" customWidth="1"/>
    <col min="36" max="39" width="14" customWidth="1"/>
    <col min="40" max="40" width="13.6796875" style="3" customWidth="1"/>
    <col min="41" max="41" width="14" customWidth="1"/>
    <col min="42" max="42" width="14.31640625" style="3" customWidth="1"/>
    <col min="43" max="45" width="14" customWidth="1"/>
    <col min="46" max="46" width="14.86328125" style="3" customWidth="1"/>
    <col min="47" max="47" width="13.6796875" style="3" customWidth="1"/>
    <col min="48" max="51" width="14" customWidth="1"/>
    <col min="52" max="52" width="14.31640625" style="3" customWidth="1"/>
    <col min="53" max="54" width="14" customWidth="1"/>
    <col min="55" max="55" width="15.6796875" style="3" customWidth="1"/>
    <col min="56" max="56" width="13.86328125" style="3" customWidth="1"/>
    <col min="57" max="60" width="14" customWidth="1"/>
    <col min="61" max="61" width="14.08984375" style="3" customWidth="1"/>
    <col min="62" max="62" width="14.6796875" style="3" customWidth="1"/>
    <col min="63" max="66" width="14" customWidth="1"/>
    <col min="67" max="67" width="15.54296875" style="3" customWidth="1"/>
    <col min="68" max="68" width="14" customWidth="1"/>
    <col min="69" max="69" width="14.31640625" style="3" customWidth="1"/>
    <col min="70" max="70" width="17.08984375" style="66" customWidth="1"/>
    <col min="71" max="71" width="14" customWidth="1"/>
    <col min="72" max="72" width="13.86328125" customWidth="1"/>
    <col min="73" max="73" width="14" customWidth="1"/>
    <col min="74" max="74" width="13.86328125" customWidth="1"/>
    <col min="75" max="218" width="8.86328125" style="26"/>
    <col min="219" max="219" width="8.86328125" style="89"/>
    <col min="220" max="16384" width="8.86328125" style="3"/>
  </cols>
  <sheetData>
    <row r="1" spans="1:219" ht="21" x14ac:dyDescent="1">
      <c r="A1" s="18" t="s">
        <v>20</v>
      </c>
      <c r="B1" s="217" t="s">
        <v>101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84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6"/>
      <c r="BS1" s="35"/>
      <c r="BT1" s="87"/>
      <c r="BU1" s="35"/>
      <c r="BV1" s="68"/>
    </row>
    <row r="2" spans="1:219" ht="25.2" customHeight="1" x14ac:dyDescent="0.75">
      <c r="A2" s="219" t="s">
        <v>27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1"/>
      <c r="BS2" s="83"/>
      <c r="BT2" s="83"/>
      <c r="BU2" s="178"/>
      <c r="BV2" s="178"/>
    </row>
    <row r="3" spans="1:219" ht="25.2" customHeight="1" x14ac:dyDescent="0.75">
      <c r="A3" s="212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22"/>
      <c r="BS3" s="83"/>
      <c r="BT3" s="83"/>
      <c r="BU3" s="178"/>
      <c r="BV3" s="178"/>
    </row>
    <row r="4" spans="1:219" ht="25.2" customHeight="1" x14ac:dyDescent="0.75">
      <c r="A4" s="212" t="s">
        <v>97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22"/>
      <c r="BS4" s="83"/>
      <c r="BT4" s="83"/>
      <c r="BU4" s="178"/>
      <c r="BV4" s="178"/>
    </row>
    <row r="5" spans="1:219" ht="25.2" customHeight="1" x14ac:dyDescent="0.75">
      <c r="A5" s="210" t="s">
        <v>26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23"/>
      <c r="BS5" s="83"/>
      <c r="BT5" s="83"/>
      <c r="BU5" s="178"/>
      <c r="BV5" s="178"/>
    </row>
    <row r="6" spans="1:219" s="10" customFormat="1" ht="28.2" customHeight="1" x14ac:dyDescent="0.75">
      <c r="A6" s="273" t="s">
        <v>57</v>
      </c>
      <c r="B6" s="274"/>
      <c r="C6" s="12" t="s">
        <v>35</v>
      </c>
      <c r="D6" s="12" t="s">
        <v>35</v>
      </c>
      <c r="E6" s="12" t="s">
        <v>35</v>
      </c>
      <c r="F6" s="288" t="s">
        <v>29</v>
      </c>
      <c r="G6" s="256"/>
      <c r="H6" s="288" t="s">
        <v>29</v>
      </c>
      <c r="I6" s="256"/>
      <c r="J6" s="288" t="s">
        <v>29</v>
      </c>
      <c r="K6" s="256"/>
      <c r="L6" s="288" t="s">
        <v>29</v>
      </c>
      <c r="M6" s="256"/>
      <c r="N6" s="288" t="s">
        <v>29</v>
      </c>
      <c r="O6" s="256"/>
      <c r="P6" s="288" t="s">
        <v>29</v>
      </c>
      <c r="Q6" s="256"/>
      <c r="R6" s="60" t="s">
        <v>30</v>
      </c>
      <c r="S6" s="80" t="s">
        <v>30</v>
      </c>
      <c r="T6" s="255" t="s">
        <v>30</v>
      </c>
      <c r="U6" s="256"/>
      <c r="V6" s="255" t="s">
        <v>30</v>
      </c>
      <c r="W6" s="256"/>
      <c r="X6" s="255" t="s">
        <v>30</v>
      </c>
      <c r="Y6" s="256"/>
      <c r="Z6" s="288" t="s">
        <v>30</v>
      </c>
      <c r="AA6" s="256"/>
      <c r="AB6" s="288" t="s">
        <v>30</v>
      </c>
      <c r="AC6" s="256"/>
      <c r="AD6" s="288" t="s">
        <v>30</v>
      </c>
      <c r="AE6" s="256"/>
      <c r="AF6" s="60" t="s">
        <v>31</v>
      </c>
      <c r="AG6" s="85" t="s">
        <v>31</v>
      </c>
      <c r="AH6" s="255" t="s">
        <v>31</v>
      </c>
      <c r="AI6" s="256"/>
      <c r="AJ6" s="255" t="s">
        <v>31</v>
      </c>
      <c r="AK6" s="256"/>
      <c r="AL6" s="255" t="s">
        <v>31</v>
      </c>
      <c r="AM6" s="256"/>
      <c r="AN6" s="60" t="s">
        <v>32</v>
      </c>
      <c r="AO6" s="85" t="s">
        <v>32</v>
      </c>
      <c r="AP6" s="60" t="s">
        <v>32</v>
      </c>
      <c r="AQ6" s="73" t="s">
        <v>32</v>
      </c>
      <c r="AR6" s="112" t="s">
        <v>32</v>
      </c>
      <c r="AS6" s="179" t="s">
        <v>32</v>
      </c>
      <c r="AT6" s="255" t="s">
        <v>32</v>
      </c>
      <c r="AU6" s="256"/>
      <c r="AV6" s="255" t="s">
        <v>32</v>
      </c>
      <c r="AW6" s="256"/>
      <c r="AX6" s="255" t="s">
        <v>32</v>
      </c>
      <c r="AY6" s="256"/>
      <c r="AZ6" s="60" t="s">
        <v>33</v>
      </c>
      <c r="BA6" s="73" t="s">
        <v>33</v>
      </c>
      <c r="BB6" s="112" t="s">
        <v>33</v>
      </c>
      <c r="BC6" s="255" t="s">
        <v>33</v>
      </c>
      <c r="BD6" s="256"/>
      <c r="BE6" s="255" t="s">
        <v>33</v>
      </c>
      <c r="BF6" s="256"/>
      <c r="BG6" s="255" t="s">
        <v>33</v>
      </c>
      <c r="BH6" s="256"/>
      <c r="BI6" s="255" t="s">
        <v>33</v>
      </c>
      <c r="BJ6" s="256"/>
      <c r="BK6" s="255" t="s">
        <v>33</v>
      </c>
      <c r="BL6" s="256"/>
      <c r="BM6" s="255" t="s">
        <v>33</v>
      </c>
      <c r="BN6" s="256"/>
      <c r="BO6" s="60" t="s">
        <v>34</v>
      </c>
      <c r="BP6" s="73" t="s">
        <v>34</v>
      </c>
      <c r="BQ6" s="255" t="s">
        <v>34</v>
      </c>
      <c r="BR6" s="256"/>
      <c r="BS6" s="255" t="s">
        <v>34</v>
      </c>
      <c r="BT6" s="255"/>
      <c r="BU6" s="255" t="s">
        <v>34</v>
      </c>
      <c r="BV6" s="256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90"/>
    </row>
    <row r="7" spans="1:219" s="10" customFormat="1" ht="15" customHeight="1" x14ac:dyDescent="0.75">
      <c r="A7" s="275"/>
      <c r="B7" s="276"/>
      <c r="C7" s="62" t="s">
        <v>48</v>
      </c>
      <c r="D7" s="62" t="s">
        <v>48</v>
      </c>
      <c r="E7" s="79" t="s">
        <v>48</v>
      </c>
      <c r="F7" s="289" t="s">
        <v>48</v>
      </c>
      <c r="G7" s="258"/>
      <c r="H7" s="289" t="s">
        <v>48</v>
      </c>
      <c r="I7" s="258"/>
      <c r="J7" s="289" t="s">
        <v>48</v>
      </c>
      <c r="K7" s="258"/>
      <c r="L7" s="289" t="s">
        <v>48</v>
      </c>
      <c r="M7" s="258"/>
      <c r="N7" s="289" t="s">
        <v>48</v>
      </c>
      <c r="O7" s="258"/>
      <c r="P7" s="289" t="s">
        <v>48</v>
      </c>
      <c r="Q7" s="258"/>
      <c r="R7" s="59" t="s">
        <v>49</v>
      </c>
      <c r="S7" s="81" t="s">
        <v>49</v>
      </c>
      <c r="T7" s="257" t="s">
        <v>50</v>
      </c>
      <c r="U7" s="258"/>
      <c r="V7" s="257" t="s">
        <v>50</v>
      </c>
      <c r="W7" s="258"/>
      <c r="X7" s="257" t="s">
        <v>50</v>
      </c>
      <c r="Y7" s="258"/>
      <c r="Z7" s="289" t="s">
        <v>50</v>
      </c>
      <c r="AA7" s="258"/>
      <c r="AB7" s="289" t="s">
        <v>50</v>
      </c>
      <c r="AC7" s="258"/>
      <c r="AD7" s="289" t="s">
        <v>50</v>
      </c>
      <c r="AE7" s="258"/>
      <c r="AF7" s="59" t="s">
        <v>51</v>
      </c>
      <c r="AG7" s="86" t="s">
        <v>51</v>
      </c>
      <c r="AH7" s="257" t="s">
        <v>51</v>
      </c>
      <c r="AI7" s="258"/>
      <c r="AJ7" s="257" t="s">
        <v>51</v>
      </c>
      <c r="AK7" s="258"/>
      <c r="AL7" s="257" t="s">
        <v>51</v>
      </c>
      <c r="AM7" s="258"/>
      <c r="AN7" s="59" t="s">
        <v>52</v>
      </c>
      <c r="AO7" s="86" t="s">
        <v>52</v>
      </c>
      <c r="AP7" s="59" t="s">
        <v>52</v>
      </c>
      <c r="AQ7" s="74" t="s">
        <v>52</v>
      </c>
      <c r="AR7" s="113" t="s">
        <v>52</v>
      </c>
      <c r="AS7" s="180" t="s">
        <v>52</v>
      </c>
      <c r="AT7" s="257" t="s">
        <v>52</v>
      </c>
      <c r="AU7" s="258"/>
      <c r="AV7" s="257" t="s">
        <v>52</v>
      </c>
      <c r="AW7" s="258"/>
      <c r="AX7" s="257" t="s">
        <v>52</v>
      </c>
      <c r="AY7" s="258"/>
      <c r="AZ7" s="59" t="s">
        <v>53</v>
      </c>
      <c r="BA7" s="74" t="s">
        <v>53</v>
      </c>
      <c r="BB7" s="113" t="s">
        <v>53</v>
      </c>
      <c r="BC7" s="257" t="s">
        <v>53</v>
      </c>
      <c r="BD7" s="258"/>
      <c r="BE7" s="257" t="s">
        <v>53</v>
      </c>
      <c r="BF7" s="258"/>
      <c r="BG7" s="257" t="s">
        <v>53</v>
      </c>
      <c r="BH7" s="258"/>
      <c r="BI7" s="257" t="s">
        <v>53</v>
      </c>
      <c r="BJ7" s="258"/>
      <c r="BK7" s="257" t="s">
        <v>53</v>
      </c>
      <c r="BL7" s="258"/>
      <c r="BM7" s="257" t="s">
        <v>53</v>
      </c>
      <c r="BN7" s="258"/>
      <c r="BO7" s="59" t="s">
        <v>54</v>
      </c>
      <c r="BP7" s="74" t="s">
        <v>54</v>
      </c>
      <c r="BQ7" s="257" t="s">
        <v>54</v>
      </c>
      <c r="BR7" s="258"/>
      <c r="BS7" s="257" t="s">
        <v>54</v>
      </c>
      <c r="BT7" s="257"/>
      <c r="BU7" s="257" t="s">
        <v>54</v>
      </c>
      <c r="BV7" s="258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90"/>
    </row>
    <row r="8" spans="1:219" s="10" customFormat="1" ht="15" customHeight="1" x14ac:dyDescent="0.75">
      <c r="A8" s="277"/>
      <c r="B8" s="278"/>
      <c r="C8" s="9" t="s">
        <v>22</v>
      </c>
      <c r="D8" s="9" t="s">
        <v>22</v>
      </c>
      <c r="E8" s="9" t="s">
        <v>22</v>
      </c>
      <c r="F8" s="8" t="s">
        <v>21</v>
      </c>
      <c r="G8" s="8" t="s">
        <v>22</v>
      </c>
      <c r="H8" s="8" t="s">
        <v>21</v>
      </c>
      <c r="I8" s="8" t="s">
        <v>22</v>
      </c>
      <c r="J8" s="8" t="s">
        <v>21</v>
      </c>
      <c r="K8" s="8" t="s">
        <v>22</v>
      </c>
      <c r="L8" s="8" t="s">
        <v>21</v>
      </c>
      <c r="M8" s="8" t="s">
        <v>22</v>
      </c>
      <c r="N8" s="8" t="s">
        <v>21</v>
      </c>
      <c r="O8" s="8" t="s">
        <v>22</v>
      </c>
      <c r="P8" s="8" t="s">
        <v>21</v>
      </c>
      <c r="Q8" s="8" t="s">
        <v>22</v>
      </c>
      <c r="R8" s="8" t="s">
        <v>22</v>
      </c>
      <c r="S8" s="8" t="s">
        <v>22</v>
      </c>
      <c r="T8" s="8" t="s">
        <v>21</v>
      </c>
      <c r="U8" s="8" t="s">
        <v>22</v>
      </c>
      <c r="V8" s="8" t="s">
        <v>21</v>
      </c>
      <c r="W8" s="8" t="s">
        <v>22</v>
      </c>
      <c r="X8" s="8" t="s">
        <v>21</v>
      </c>
      <c r="Y8" s="8" t="s">
        <v>22</v>
      </c>
      <c r="Z8" s="8" t="s">
        <v>21</v>
      </c>
      <c r="AA8" s="8" t="s">
        <v>22</v>
      </c>
      <c r="AB8" s="8" t="s">
        <v>21</v>
      </c>
      <c r="AC8" s="8" t="s">
        <v>22</v>
      </c>
      <c r="AD8" s="8" t="s">
        <v>21</v>
      </c>
      <c r="AE8" s="8" t="s">
        <v>22</v>
      </c>
      <c r="AF8" s="8" t="s">
        <v>22</v>
      </c>
      <c r="AG8" s="8" t="s">
        <v>22</v>
      </c>
      <c r="AH8" s="8" t="s">
        <v>21</v>
      </c>
      <c r="AI8" s="8" t="s">
        <v>22</v>
      </c>
      <c r="AJ8" s="8" t="s">
        <v>21</v>
      </c>
      <c r="AK8" s="8" t="s">
        <v>22</v>
      </c>
      <c r="AL8" s="8" t="s">
        <v>21</v>
      </c>
      <c r="AM8" s="8" t="s">
        <v>22</v>
      </c>
      <c r="AN8" s="8" t="s">
        <v>22</v>
      </c>
      <c r="AO8" s="8" t="s">
        <v>22</v>
      </c>
      <c r="AP8" s="8" t="s">
        <v>22</v>
      </c>
      <c r="AQ8" s="8" t="s">
        <v>22</v>
      </c>
      <c r="AR8" s="8" t="s">
        <v>22</v>
      </c>
      <c r="AS8" s="8" t="s">
        <v>22</v>
      </c>
      <c r="AT8" s="8" t="s">
        <v>21</v>
      </c>
      <c r="AU8" s="8" t="s">
        <v>22</v>
      </c>
      <c r="AV8" s="8" t="s">
        <v>21</v>
      </c>
      <c r="AW8" s="8" t="s">
        <v>22</v>
      </c>
      <c r="AX8" s="8" t="s">
        <v>21</v>
      </c>
      <c r="AY8" s="8" t="s">
        <v>22</v>
      </c>
      <c r="AZ8" s="8" t="s">
        <v>22</v>
      </c>
      <c r="BA8" s="8" t="s">
        <v>22</v>
      </c>
      <c r="BB8" s="8" t="s">
        <v>22</v>
      </c>
      <c r="BC8" s="8" t="s">
        <v>21</v>
      </c>
      <c r="BD8" s="8" t="s">
        <v>22</v>
      </c>
      <c r="BE8" s="8" t="s">
        <v>21</v>
      </c>
      <c r="BF8" s="8" t="s">
        <v>22</v>
      </c>
      <c r="BG8" s="8" t="s">
        <v>21</v>
      </c>
      <c r="BH8" s="8" t="s">
        <v>22</v>
      </c>
      <c r="BI8" s="8" t="s">
        <v>21</v>
      </c>
      <c r="BJ8" s="8" t="s">
        <v>22</v>
      </c>
      <c r="BK8" s="8" t="s">
        <v>21</v>
      </c>
      <c r="BL8" s="8" t="s">
        <v>22</v>
      </c>
      <c r="BM8" s="8" t="s">
        <v>21</v>
      </c>
      <c r="BN8" s="8" t="s">
        <v>22</v>
      </c>
      <c r="BO8" s="8" t="s">
        <v>22</v>
      </c>
      <c r="BP8" s="8" t="s">
        <v>22</v>
      </c>
      <c r="BQ8" s="8" t="s">
        <v>21</v>
      </c>
      <c r="BR8" s="8" t="s">
        <v>22</v>
      </c>
      <c r="BS8" s="8" t="s">
        <v>21</v>
      </c>
      <c r="BT8" s="88" t="s">
        <v>22</v>
      </c>
      <c r="BU8" s="8" t="s">
        <v>21</v>
      </c>
      <c r="BV8" s="8" t="s">
        <v>22</v>
      </c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90"/>
    </row>
    <row r="9" spans="1:219" s="120" customFormat="1" x14ac:dyDescent="0.75">
      <c r="A9" s="320" t="s">
        <v>14</v>
      </c>
      <c r="B9" s="321"/>
      <c r="C9" s="29" t="s">
        <v>101</v>
      </c>
      <c r="D9" s="29" t="s">
        <v>101</v>
      </c>
      <c r="E9" s="53" t="s">
        <v>101</v>
      </c>
      <c r="F9" s="308" t="s">
        <v>101</v>
      </c>
      <c r="G9" s="309"/>
      <c r="H9" s="259" t="s">
        <v>101</v>
      </c>
      <c r="I9" s="260"/>
      <c r="J9" s="259" t="s">
        <v>101</v>
      </c>
      <c r="K9" s="260"/>
      <c r="L9" s="308" t="s">
        <v>101</v>
      </c>
      <c r="M9" s="309"/>
      <c r="N9" s="259" t="s">
        <v>101</v>
      </c>
      <c r="O9" s="260"/>
      <c r="P9" s="259" t="s">
        <v>101</v>
      </c>
      <c r="Q9" s="260"/>
      <c r="R9" s="29" t="s">
        <v>101</v>
      </c>
      <c r="S9" s="53" t="s">
        <v>101</v>
      </c>
      <c r="T9" s="308" t="s">
        <v>101</v>
      </c>
      <c r="U9" s="309"/>
      <c r="V9" s="259" t="s">
        <v>101</v>
      </c>
      <c r="W9" s="260"/>
      <c r="X9" s="259" t="s">
        <v>101</v>
      </c>
      <c r="Y9" s="260"/>
      <c r="Z9" s="308" t="s">
        <v>101</v>
      </c>
      <c r="AA9" s="309"/>
      <c r="AB9" s="259" t="s">
        <v>101</v>
      </c>
      <c r="AC9" s="260"/>
      <c r="AD9" s="259" t="s">
        <v>101</v>
      </c>
      <c r="AE9" s="260"/>
      <c r="AF9" s="29" t="s">
        <v>101</v>
      </c>
      <c r="AG9" s="53" t="s">
        <v>101</v>
      </c>
      <c r="AH9" s="308" t="s">
        <v>101</v>
      </c>
      <c r="AI9" s="309"/>
      <c r="AJ9" s="259" t="s">
        <v>101</v>
      </c>
      <c r="AK9" s="260"/>
      <c r="AL9" s="259" t="s">
        <v>101</v>
      </c>
      <c r="AM9" s="260"/>
      <c r="AN9" s="29" t="s">
        <v>101</v>
      </c>
      <c r="AO9" s="53" t="s">
        <v>101</v>
      </c>
      <c r="AP9" s="29" t="s">
        <v>101</v>
      </c>
      <c r="AQ9" s="53" t="s">
        <v>101</v>
      </c>
      <c r="AR9" s="29" t="s">
        <v>101</v>
      </c>
      <c r="AS9" s="29" t="s">
        <v>101</v>
      </c>
      <c r="AT9" s="308" t="s">
        <v>101</v>
      </c>
      <c r="AU9" s="309"/>
      <c r="AV9" s="259" t="s">
        <v>101</v>
      </c>
      <c r="AW9" s="260"/>
      <c r="AX9" s="259" t="s">
        <v>101</v>
      </c>
      <c r="AY9" s="260"/>
      <c r="AZ9" s="29" t="s">
        <v>101</v>
      </c>
      <c r="BA9" s="53" t="s">
        <v>101</v>
      </c>
      <c r="BB9" s="29" t="s">
        <v>101</v>
      </c>
      <c r="BC9" s="308" t="s">
        <v>101</v>
      </c>
      <c r="BD9" s="309"/>
      <c r="BE9" s="259" t="s">
        <v>101</v>
      </c>
      <c r="BF9" s="260"/>
      <c r="BG9" s="259" t="s">
        <v>101</v>
      </c>
      <c r="BH9" s="260"/>
      <c r="BI9" s="308" t="s">
        <v>101</v>
      </c>
      <c r="BJ9" s="309"/>
      <c r="BK9" s="259" t="s">
        <v>101</v>
      </c>
      <c r="BL9" s="260"/>
      <c r="BM9" s="308" t="s">
        <v>101</v>
      </c>
      <c r="BN9" s="309"/>
      <c r="BO9" s="29" t="s">
        <v>101</v>
      </c>
      <c r="BP9" s="53" t="s">
        <v>101</v>
      </c>
      <c r="BQ9" s="308" t="s">
        <v>101</v>
      </c>
      <c r="BR9" s="309"/>
      <c r="BS9" s="259" t="s">
        <v>101</v>
      </c>
      <c r="BT9" s="260"/>
      <c r="BU9" s="259" t="s">
        <v>101</v>
      </c>
      <c r="BV9" s="260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8"/>
      <c r="FH9" s="118"/>
      <c r="FI9" s="118"/>
      <c r="FJ9" s="118"/>
      <c r="FK9" s="118"/>
      <c r="FL9" s="118"/>
      <c r="FM9" s="118"/>
      <c r="FN9" s="118"/>
      <c r="FO9" s="118"/>
      <c r="FP9" s="118"/>
      <c r="FQ9" s="118"/>
      <c r="FR9" s="118"/>
      <c r="FS9" s="118"/>
      <c r="FT9" s="118"/>
      <c r="FU9" s="118"/>
      <c r="FV9" s="118"/>
      <c r="FW9" s="118"/>
      <c r="FX9" s="118"/>
      <c r="FY9" s="118"/>
      <c r="FZ9" s="118"/>
      <c r="GA9" s="118"/>
      <c r="GB9" s="118"/>
      <c r="GC9" s="118"/>
      <c r="GD9" s="118"/>
      <c r="GE9" s="118"/>
      <c r="GF9" s="118"/>
      <c r="GG9" s="118"/>
      <c r="GH9" s="118"/>
      <c r="GI9" s="118"/>
      <c r="GJ9" s="118"/>
      <c r="GK9" s="118"/>
      <c r="GL9" s="118"/>
      <c r="GM9" s="118"/>
      <c r="GN9" s="118"/>
      <c r="GO9" s="118"/>
      <c r="GP9" s="118"/>
      <c r="GQ9" s="118"/>
      <c r="GR9" s="118"/>
      <c r="GS9" s="118"/>
      <c r="GT9" s="118"/>
      <c r="GU9" s="118"/>
      <c r="GV9" s="118"/>
      <c r="GW9" s="118"/>
      <c r="GX9" s="118"/>
      <c r="GY9" s="118"/>
      <c r="GZ9" s="118"/>
      <c r="HA9" s="118"/>
      <c r="HB9" s="118"/>
      <c r="HC9" s="118"/>
      <c r="HD9" s="118"/>
      <c r="HE9" s="118"/>
      <c r="HF9" s="118"/>
      <c r="HG9" s="118"/>
      <c r="HH9" s="118"/>
      <c r="HI9" s="118"/>
      <c r="HJ9" s="118"/>
      <c r="HK9" s="119"/>
    </row>
    <row r="10" spans="1:219" s="120" customFormat="1" ht="44.25" x14ac:dyDescent="0.75">
      <c r="A10" s="320" t="s">
        <v>15</v>
      </c>
      <c r="B10" s="321"/>
      <c r="C10" s="29" t="s">
        <v>104</v>
      </c>
      <c r="D10" s="29" t="s">
        <v>102</v>
      </c>
      <c r="E10" s="53" t="s">
        <v>145</v>
      </c>
      <c r="F10" s="308" t="s">
        <v>103</v>
      </c>
      <c r="G10" s="309"/>
      <c r="H10" s="259" t="s">
        <v>147</v>
      </c>
      <c r="I10" s="260"/>
      <c r="J10" s="259" t="s">
        <v>220</v>
      </c>
      <c r="K10" s="260"/>
      <c r="L10" s="308" t="s">
        <v>112</v>
      </c>
      <c r="M10" s="309"/>
      <c r="N10" s="259" t="s">
        <v>148</v>
      </c>
      <c r="O10" s="260"/>
      <c r="P10" s="259" t="s">
        <v>222</v>
      </c>
      <c r="Q10" s="260"/>
      <c r="R10" s="29" t="s">
        <v>106</v>
      </c>
      <c r="S10" s="53" t="s">
        <v>146</v>
      </c>
      <c r="T10" s="308" t="s">
        <v>105</v>
      </c>
      <c r="U10" s="309"/>
      <c r="V10" s="259" t="s">
        <v>149</v>
      </c>
      <c r="W10" s="260"/>
      <c r="X10" s="259" t="s">
        <v>258</v>
      </c>
      <c r="Y10" s="260"/>
      <c r="Z10" s="308" t="s">
        <v>113</v>
      </c>
      <c r="AA10" s="309"/>
      <c r="AB10" s="259" t="s">
        <v>150</v>
      </c>
      <c r="AC10" s="260"/>
      <c r="AD10" s="259" t="s">
        <v>251</v>
      </c>
      <c r="AE10" s="260"/>
      <c r="AF10" s="29" t="s">
        <v>107</v>
      </c>
      <c r="AG10" s="53" t="s">
        <v>153</v>
      </c>
      <c r="AH10" s="308" t="s">
        <v>114</v>
      </c>
      <c r="AI10" s="309"/>
      <c r="AJ10" s="259" t="s">
        <v>151</v>
      </c>
      <c r="AK10" s="260"/>
      <c r="AL10" s="259" t="s">
        <v>245</v>
      </c>
      <c r="AM10" s="260"/>
      <c r="AN10" s="29" t="s">
        <v>108</v>
      </c>
      <c r="AO10" s="53" t="s">
        <v>154</v>
      </c>
      <c r="AP10" s="29" t="s">
        <v>109</v>
      </c>
      <c r="AQ10" s="53" t="s">
        <v>155</v>
      </c>
      <c r="AR10" s="53" t="s">
        <v>236</v>
      </c>
      <c r="AS10" s="53" t="s">
        <v>255</v>
      </c>
      <c r="AT10" s="308" t="s">
        <v>115</v>
      </c>
      <c r="AU10" s="309"/>
      <c r="AV10" s="259" t="s">
        <v>152</v>
      </c>
      <c r="AW10" s="260"/>
      <c r="AX10" s="259" t="s">
        <v>252</v>
      </c>
      <c r="AY10" s="260"/>
      <c r="AZ10" s="29" t="s">
        <v>110</v>
      </c>
      <c r="BA10" s="53" t="s">
        <v>157</v>
      </c>
      <c r="BB10" s="53" t="s">
        <v>241</v>
      </c>
      <c r="BC10" s="308" t="s">
        <v>116</v>
      </c>
      <c r="BD10" s="309"/>
      <c r="BE10" s="259" t="s">
        <v>158</v>
      </c>
      <c r="BF10" s="260"/>
      <c r="BG10" s="259" t="s">
        <v>247</v>
      </c>
      <c r="BH10" s="260"/>
      <c r="BI10" s="308" t="s">
        <v>117</v>
      </c>
      <c r="BJ10" s="309"/>
      <c r="BK10" s="259" t="s">
        <v>159</v>
      </c>
      <c r="BL10" s="260"/>
      <c r="BM10" s="259" t="s">
        <v>242</v>
      </c>
      <c r="BN10" s="260"/>
      <c r="BO10" s="29" t="s">
        <v>111</v>
      </c>
      <c r="BP10" s="53" t="s">
        <v>156</v>
      </c>
      <c r="BQ10" s="308" t="s">
        <v>118</v>
      </c>
      <c r="BR10" s="309"/>
      <c r="BS10" s="259" t="s">
        <v>160</v>
      </c>
      <c r="BT10" s="260"/>
      <c r="BU10" s="259" t="s">
        <v>250</v>
      </c>
      <c r="BV10" s="260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118"/>
      <c r="FH10" s="118"/>
      <c r="FI10" s="118"/>
      <c r="FJ10" s="118"/>
      <c r="FK10" s="118"/>
      <c r="FL10" s="118"/>
      <c r="FM10" s="118"/>
      <c r="FN10" s="118"/>
      <c r="FO10" s="118"/>
      <c r="FP10" s="118"/>
      <c r="FQ10" s="118"/>
      <c r="FR10" s="118"/>
      <c r="FS10" s="118"/>
      <c r="FT10" s="118"/>
      <c r="FU10" s="118"/>
      <c r="FV10" s="118"/>
      <c r="FW10" s="118"/>
      <c r="FX10" s="118"/>
      <c r="FY10" s="118"/>
      <c r="FZ10" s="118"/>
      <c r="GA10" s="118"/>
      <c r="GB10" s="118"/>
      <c r="GC10" s="118"/>
      <c r="GD10" s="118"/>
      <c r="GE10" s="118"/>
      <c r="GF10" s="118"/>
      <c r="GG10" s="118"/>
      <c r="GH10" s="118"/>
      <c r="GI10" s="118"/>
      <c r="GJ10" s="118"/>
      <c r="GK10" s="118"/>
      <c r="GL10" s="118"/>
      <c r="GM10" s="118"/>
      <c r="GN10" s="118"/>
      <c r="GO10" s="118"/>
      <c r="GP10" s="118"/>
      <c r="GQ10" s="118"/>
      <c r="GR10" s="118"/>
      <c r="GS10" s="118"/>
      <c r="GT10" s="118"/>
      <c r="GU10" s="118"/>
      <c r="GV10" s="118"/>
      <c r="GW10" s="118"/>
      <c r="GX10" s="118"/>
      <c r="GY10" s="118"/>
      <c r="GZ10" s="118"/>
      <c r="HA10" s="118"/>
      <c r="HB10" s="118"/>
      <c r="HC10" s="118"/>
      <c r="HD10" s="118"/>
      <c r="HE10" s="118"/>
      <c r="HF10" s="118"/>
      <c r="HG10" s="118"/>
      <c r="HH10" s="118"/>
      <c r="HI10" s="118"/>
      <c r="HJ10" s="118"/>
      <c r="HK10" s="119"/>
    </row>
    <row r="11" spans="1:219" s="19" customFormat="1" ht="18.25" x14ac:dyDescent="0.75">
      <c r="A11" s="269" t="s">
        <v>58</v>
      </c>
      <c r="B11" s="270"/>
      <c r="C11" s="23"/>
      <c r="D11" s="23"/>
      <c r="E11" s="23"/>
      <c r="F11" s="23"/>
      <c r="G11" s="23"/>
      <c r="H11" s="23"/>
      <c r="I11" s="23"/>
      <c r="J11" s="168"/>
      <c r="K11" s="168"/>
      <c r="L11" s="61"/>
      <c r="M11" s="61"/>
      <c r="N11" s="82"/>
      <c r="O11" s="82"/>
      <c r="P11" s="173"/>
      <c r="Q11" s="173"/>
      <c r="R11" s="23"/>
      <c r="S11" s="23"/>
      <c r="T11" s="23"/>
      <c r="U11" s="23"/>
      <c r="V11" s="23"/>
      <c r="W11" s="23"/>
      <c r="X11" s="168"/>
      <c r="Y11" s="168"/>
      <c r="Z11" s="168"/>
      <c r="AA11" s="168"/>
      <c r="AB11" s="168"/>
      <c r="AC11" s="168"/>
      <c r="AD11" s="168"/>
      <c r="AE11" s="168"/>
      <c r="AF11" s="23"/>
      <c r="AG11" s="23"/>
      <c r="AH11" s="23"/>
      <c r="AI11" s="23"/>
      <c r="AJ11" s="23"/>
      <c r="AK11" s="23"/>
      <c r="AL11" s="168"/>
      <c r="AM11" s="168"/>
      <c r="AN11" s="23"/>
      <c r="AO11" s="23"/>
      <c r="AP11" s="23"/>
      <c r="AQ11" s="23"/>
      <c r="AR11" s="114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9"/>
      <c r="BS11" s="168"/>
      <c r="BT11" s="168"/>
      <c r="BU11" s="168"/>
      <c r="BV11" s="169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91"/>
    </row>
    <row r="12" spans="1:219" s="110" customFormat="1" x14ac:dyDescent="0.75">
      <c r="A12" s="263" t="s">
        <v>60</v>
      </c>
      <c r="B12" s="24" t="s">
        <v>59</v>
      </c>
      <c r="C12" s="121">
        <v>1.15E-2</v>
      </c>
      <c r="D12" s="121">
        <v>8.6999999999999994E-3</v>
      </c>
      <c r="E12" s="121">
        <v>8.6999999999999994E-3</v>
      </c>
      <c r="F12" s="121">
        <v>6.5000000000000002E-2</v>
      </c>
      <c r="G12" s="121">
        <v>1.06E-2</v>
      </c>
      <c r="H12" s="121">
        <v>6.5000000000000002E-2</v>
      </c>
      <c r="I12" s="121">
        <v>1.06E-2</v>
      </c>
      <c r="J12" s="121">
        <v>6.5000000000000002E-2</v>
      </c>
      <c r="K12" s="121">
        <v>1.06E-2</v>
      </c>
      <c r="L12" s="121">
        <v>6.5000000000000002E-2</v>
      </c>
      <c r="M12" s="121">
        <v>1.06E-2</v>
      </c>
      <c r="N12" s="121">
        <v>6.5000000000000002E-2</v>
      </c>
      <c r="O12" s="121">
        <v>1.06E-2</v>
      </c>
      <c r="P12" s="121">
        <v>6.5000000000000002E-2</v>
      </c>
      <c r="Q12" s="121">
        <v>1.06E-2</v>
      </c>
      <c r="R12" s="121">
        <v>8.6999999999999994E-3</v>
      </c>
      <c r="S12" s="121">
        <v>8.6999999999999994E-3</v>
      </c>
      <c r="T12" s="121">
        <v>5.8000000000000003E-2</v>
      </c>
      <c r="U12" s="121">
        <v>7.4000000000000003E-3</v>
      </c>
      <c r="V12" s="121">
        <v>5.8000000000000003E-2</v>
      </c>
      <c r="W12" s="121">
        <v>7.4000000000000003E-3</v>
      </c>
      <c r="X12" s="121">
        <v>5.8000000000000003E-2</v>
      </c>
      <c r="Y12" s="121">
        <v>7.4000000000000003E-3</v>
      </c>
      <c r="Z12" s="121">
        <v>5.8000000000000003E-2</v>
      </c>
      <c r="AA12" s="121">
        <v>7.4000000000000003E-3</v>
      </c>
      <c r="AB12" s="121">
        <v>5.8000000000000003E-2</v>
      </c>
      <c r="AC12" s="121">
        <v>7.4000000000000003E-3</v>
      </c>
      <c r="AD12" s="121">
        <v>5.8000000000000003E-2</v>
      </c>
      <c r="AE12" s="121">
        <v>7.4000000000000003E-3</v>
      </c>
      <c r="AF12" s="121">
        <v>7.7000000000000002E-3</v>
      </c>
      <c r="AG12" s="121">
        <v>7.7000000000000002E-3</v>
      </c>
      <c r="AH12" s="121">
        <v>0.05</v>
      </c>
      <c r="AI12" s="121">
        <v>7.4000000000000003E-3</v>
      </c>
      <c r="AJ12" s="121">
        <v>0.05</v>
      </c>
      <c r="AK12" s="121">
        <v>7.4000000000000003E-3</v>
      </c>
      <c r="AL12" s="121">
        <v>0.05</v>
      </c>
      <c r="AM12" s="121">
        <v>7.4000000000000003E-3</v>
      </c>
      <c r="AN12" s="121">
        <v>7.7000000000000002E-3</v>
      </c>
      <c r="AO12" s="121">
        <v>7.7000000000000002E-3</v>
      </c>
      <c r="AP12" s="121">
        <v>5.8999999999999999E-3</v>
      </c>
      <c r="AQ12" s="121">
        <v>5.8999999999999999E-3</v>
      </c>
      <c r="AR12" s="121">
        <v>5.8999999999999999E-3</v>
      </c>
      <c r="AS12" s="121">
        <v>8.8000000000000005E-3</v>
      </c>
      <c r="AT12" s="121">
        <v>0.05</v>
      </c>
      <c r="AU12" s="121">
        <v>7.4000000000000003E-3</v>
      </c>
      <c r="AV12" s="121">
        <v>0.05</v>
      </c>
      <c r="AW12" s="121">
        <v>7.4000000000000003E-3</v>
      </c>
      <c r="AX12" s="121">
        <v>0.05</v>
      </c>
      <c r="AY12" s="121">
        <v>7.4000000000000003E-3</v>
      </c>
      <c r="AZ12" s="121">
        <v>5.4000000000000003E-3</v>
      </c>
      <c r="BA12" s="121">
        <v>5.4000000000000003E-3</v>
      </c>
      <c r="BB12" s="121">
        <v>5.4000000000000003E-3</v>
      </c>
      <c r="BC12" s="121">
        <v>4.7E-2</v>
      </c>
      <c r="BD12" s="121">
        <v>7.0000000000000001E-3</v>
      </c>
      <c r="BE12" s="121">
        <v>4.7E-2</v>
      </c>
      <c r="BF12" s="121">
        <v>7.0000000000000001E-3</v>
      </c>
      <c r="BG12" s="121">
        <v>4.7E-2</v>
      </c>
      <c r="BH12" s="121">
        <v>7.0000000000000001E-3</v>
      </c>
      <c r="BI12" s="121">
        <v>4.7E-2</v>
      </c>
      <c r="BJ12" s="121">
        <v>7.0000000000000001E-3</v>
      </c>
      <c r="BK12" s="121">
        <v>4.7E-2</v>
      </c>
      <c r="BL12" s="121">
        <v>7.0000000000000001E-3</v>
      </c>
      <c r="BM12" s="121">
        <v>4.7E-2</v>
      </c>
      <c r="BN12" s="121">
        <v>7.0000000000000001E-3</v>
      </c>
      <c r="BO12" s="121">
        <v>5.4000000000000003E-3</v>
      </c>
      <c r="BP12" s="121">
        <v>5.4000000000000003E-3</v>
      </c>
      <c r="BQ12" s="121">
        <v>4.4999999999999998E-2</v>
      </c>
      <c r="BR12" s="121">
        <v>7.0000000000000001E-3</v>
      </c>
      <c r="BS12" s="122">
        <v>4.4999999999999998E-2</v>
      </c>
      <c r="BT12" s="122">
        <v>7.0000000000000001E-3</v>
      </c>
      <c r="BU12" s="121">
        <v>4.4999999999999998E-2</v>
      </c>
      <c r="BV12" s="121">
        <v>7.0000000000000001E-3</v>
      </c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8"/>
      <c r="GV12" s="118"/>
      <c r="GW12" s="118"/>
      <c r="GX12" s="118"/>
      <c r="GY12" s="118"/>
      <c r="GZ12" s="118"/>
      <c r="HA12" s="118"/>
      <c r="HB12" s="118"/>
      <c r="HC12" s="118"/>
      <c r="HD12" s="118"/>
      <c r="HE12" s="118"/>
      <c r="HF12" s="118"/>
      <c r="HG12" s="118"/>
      <c r="HH12" s="118"/>
      <c r="HI12" s="118"/>
      <c r="HJ12" s="118"/>
      <c r="HK12" s="123"/>
    </row>
    <row r="13" spans="1:219" s="125" customFormat="1" x14ac:dyDescent="0.75">
      <c r="A13" s="264"/>
      <c r="B13" s="25" t="s">
        <v>61</v>
      </c>
      <c r="C13" s="121">
        <v>8.6999999999999994E-3</v>
      </c>
      <c r="D13" s="121">
        <v>6.7999999999999996E-3</v>
      </c>
      <c r="E13" s="121">
        <v>6.7999999999999996E-3</v>
      </c>
      <c r="F13" s="121">
        <v>5.7300000000000004E-2</v>
      </c>
      <c r="G13" s="121">
        <v>8.9000000000000017E-3</v>
      </c>
      <c r="H13" s="121">
        <v>5.7300000000000004E-2</v>
      </c>
      <c r="I13" s="121">
        <v>8.9000000000000017E-3</v>
      </c>
      <c r="J13" s="121">
        <v>5.7300000000000004E-2</v>
      </c>
      <c r="K13" s="121">
        <v>8.9000000000000017E-3</v>
      </c>
      <c r="L13" s="121">
        <v>5.62E-2</v>
      </c>
      <c r="M13" s="121">
        <v>8.9000000000000017E-3</v>
      </c>
      <c r="N13" s="121">
        <v>5.62E-2</v>
      </c>
      <c r="O13" s="121">
        <v>8.9000000000000017E-3</v>
      </c>
      <c r="P13" s="121">
        <v>5.62E-2</v>
      </c>
      <c r="Q13" s="121">
        <v>8.9000000000000017E-3</v>
      </c>
      <c r="R13" s="121">
        <v>6.7999999999999996E-3</v>
      </c>
      <c r="S13" s="121">
        <v>6.7999999999999996E-3</v>
      </c>
      <c r="T13" s="121">
        <v>4.5500000000000006E-2</v>
      </c>
      <c r="U13" s="121">
        <v>5.7000000000000002E-3</v>
      </c>
      <c r="V13" s="121">
        <v>4.5500000000000006E-2</v>
      </c>
      <c r="W13" s="121">
        <v>5.7000000000000002E-3</v>
      </c>
      <c r="X13" s="121">
        <v>4.5500000000000006E-2</v>
      </c>
      <c r="Y13" s="121">
        <v>5.7000000000000002E-3</v>
      </c>
      <c r="Z13" s="121">
        <v>4.5500000000000006E-2</v>
      </c>
      <c r="AA13" s="121">
        <v>5.7000000000000002E-3</v>
      </c>
      <c r="AB13" s="121">
        <v>4.5500000000000006E-2</v>
      </c>
      <c r="AC13" s="121">
        <v>5.7000000000000002E-3</v>
      </c>
      <c r="AD13" s="121">
        <v>4.5500000000000006E-2</v>
      </c>
      <c r="AE13" s="121">
        <v>5.7000000000000002E-3</v>
      </c>
      <c r="AF13" s="121">
        <v>5.7999999999999996E-3</v>
      </c>
      <c r="AG13" s="121">
        <v>5.7999999999999996E-3</v>
      </c>
      <c r="AH13" s="121">
        <v>3.7499999999999999E-2</v>
      </c>
      <c r="AI13" s="121">
        <v>5.7000000000000002E-3</v>
      </c>
      <c r="AJ13" s="121">
        <v>3.7499999999999999E-2</v>
      </c>
      <c r="AK13" s="121">
        <v>5.7000000000000002E-3</v>
      </c>
      <c r="AL13" s="121">
        <v>3.7499999999999999E-2</v>
      </c>
      <c r="AM13" s="121">
        <v>5.7000000000000002E-3</v>
      </c>
      <c r="AN13" s="121">
        <v>5.7999999999999996E-3</v>
      </c>
      <c r="AO13" s="121">
        <v>5.7999999999999996E-3</v>
      </c>
      <c r="AP13" s="121">
        <v>4.3E-3</v>
      </c>
      <c r="AQ13" s="121">
        <v>4.3E-3</v>
      </c>
      <c r="AR13" s="121">
        <v>4.3E-3</v>
      </c>
      <c r="AS13" s="121">
        <v>7.7999999999999996E-3</v>
      </c>
      <c r="AT13" s="121">
        <v>3.7499999999999999E-2</v>
      </c>
      <c r="AU13" s="121">
        <v>5.7000000000000002E-3</v>
      </c>
      <c r="AV13" s="121">
        <v>3.7499999999999999E-2</v>
      </c>
      <c r="AW13" s="121">
        <v>5.7000000000000002E-3</v>
      </c>
      <c r="AX13" s="121">
        <v>3.7499999999999999E-2</v>
      </c>
      <c r="AY13" s="121">
        <v>5.7000000000000002E-3</v>
      </c>
      <c r="AZ13" s="121">
        <v>3.8E-3</v>
      </c>
      <c r="BA13" s="121">
        <v>3.8E-3</v>
      </c>
      <c r="BB13" s="121">
        <v>3.8E-3</v>
      </c>
      <c r="BC13" s="121">
        <v>3.6700000000000003E-2</v>
      </c>
      <c r="BD13" s="121">
        <v>5.7000000000000002E-3</v>
      </c>
      <c r="BE13" s="121">
        <v>3.6700000000000003E-2</v>
      </c>
      <c r="BF13" s="121">
        <v>5.7000000000000002E-3</v>
      </c>
      <c r="BG13" s="121">
        <v>3.6700000000000003E-2</v>
      </c>
      <c r="BH13" s="121">
        <v>5.7000000000000002E-3</v>
      </c>
      <c r="BI13" s="121">
        <v>3.6700000000000003E-2</v>
      </c>
      <c r="BJ13" s="121">
        <v>5.7000000000000002E-3</v>
      </c>
      <c r="BK13" s="121">
        <v>3.6700000000000003E-2</v>
      </c>
      <c r="BL13" s="121">
        <v>5.7000000000000002E-3</v>
      </c>
      <c r="BM13" s="121">
        <v>3.6700000000000003E-2</v>
      </c>
      <c r="BN13" s="121">
        <v>5.7000000000000002E-3</v>
      </c>
      <c r="BO13" s="121">
        <v>3.8000000000000009E-3</v>
      </c>
      <c r="BP13" s="121">
        <v>3.8000000000000009E-3</v>
      </c>
      <c r="BQ13" s="121">
        <v>3.4699999999999995E-2</v>
      </c>
      <c r="BR13" s="121">
        <v>5.7000000000000002E-3</v>
      </c>
      <c r="BS13" s="121">
        <v>3.4699999999999995E-2</v>
      </c>
      <c r="BT13" s="121">
        <v>5.7000000000000002E-3</v>
      </c>
      <c r="BU13" s="121">
        <v>3.4699999999999995E-2</v>
      </c>
      <c r="BV13" s="121">
        <v>5.7000000000000002E-3</v>
      </c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GN13" s="118"/>
      <c r="GO13" s="118"/>
      <c r="GP13" s="118"/>
      <c r="GQ13" s="118"/>
      <c r="GR13" s="118"/>
      <c r="GS13" s="118"/>
      <c r="GT13" s="118"/>
      <c r="GU13" s="118"/>
      <c r="GV13" s="118"/>
      <c r="GW13" s="118"/>
      <c r="GX13" s="118"/>
      <c r="GY13" s="118"/>
      <c r="GZ13" s="118"/>
      <c r="HA13" s="118"/>
      <c r="HB13" s="118"/>
      <c r="HC13" s="118"/>
      <c r="HD13" s="118"/>
      <c r="HE13" s="118"/>
      <c r="HF13" s="118"/>
      <c r="HG13" s="118"/>
      <c r="HH13" s="118"/>
      <c r="HI13" s="118"/>
      <c r="HJ13" s="118"/>
      <c r="HK13" s="124"/>
    </row>
    <row r="14" spans="1:219" s="130" customFormat="1" ht="29.5" x14ac:dyDescent="0.75">
      <c r="A14" s="264"/>
      <c r="B14" s="25" t="s">
        <v>135</v>
      </c>
      <c r="C14" s="126">
        <v>1.0924999999999999E-2</v>
      </c>
      <c r="D14" s="126">
        <v>8.2649999999999998E-3</v>
      </c>
      <c r="E14" s="126">
        <v>8.2649999999999998E-3</v>
      </c>
      <c r="F14" s="126">
        <v>6.1749999999999999E-2</v>
      </c>
      <c r="G14" s="126">
        <v>1.0069999999999999E-2</v>
      </c>
      <c r="H14" s="126">
        <v>6.1749999999999999E-2</v>
      </c>
      <c r="I14" s="126">
        <v>1.0069999999999999E-2</v>
      </c>
      <c r="J14" s="126">
        <v>6.1749999999999999E-2</v>
      </c>
      <c r="K14" s="126">
        <v>1.0069999999999999E-2</v>
      </c>
      <c r="L14" s="126">
        <v>6.1749999999999999E-2</v>
      </c>
      <c r="M14" s="126">
        <v>1.0069999999999999E-2</v>
      </c>
      <c r="N14" s="126">
        <v>6.1749999999999999E-2</v>
      </c>
      <c r="O14" s="126">
        <v>1.0069999999999999E-2</v>
      </c>
      <c r="P14" s="126">
        <v>6.1749999999999999E-2</v>
      </c>
      <c r="Q14" s="126">
        <v>1.0069999999999999E-2</v>
      </c>
      <c r="R14" s="126">
        <v>8.2649999999999998E-3</v>
      </c>
      <c r="S14" s="126">
        <v>8.2649999999999998E-3</v>
      </c>
      <c r="T14" s="126">
        <v>5.5100000000000003E-2</v>
      </c>
      <c r="U14" s="126">
        <v>7.0299999999999998E-3</v>
      </c>
      <c r="V14" s="126">
        <v>5.5100000000000003E-2</v>
      </c>
      <c r="W14" s="126">
        <v>7.0299999999999998E-3</v>
      </c>
      <c r="X14" s="126">
        <v>5.5100000000000003E-2</v>
      </c>
      <c r="Y14" s="126">
        <v>7.0299999999999998E-3</v>
      </c>
      <c r="Z14" s="126">
        <v>5.5100000000000003E-2</v>
      </c>
      <c r="AA14" s="126">
        <v>7.0299999999999998E-3</v>
      </c>
      <c r="AB14" s="126">
        <v>5.5100000000000003E-2</v>
      </c>
      <c r="AC14" s="126">
        <v>7.0299999999999998E-3</v>
      </c>
      <c r="AD14" s="126">
        <v>5.5100000000000003E-2</v>
      </c>
      <c r="AE14" s="126">
        <v>7.0299999999999998E-3</v>
      </c>
      <c r="AF14" s="126">
        <v>7.3150000000000003E-3</v>
      </c>
      <c r="AG14" s="126">
        <v>7.3150000000000003E-3</v>
      </c>
      <c r="AH14" s="126">
        <v>4.7500000000000001E-2</v>
      </c>
      <c r="AI14" s="126">
        <v>7.0299999999999998E-3</v>
      </c>
      <c r="AJ14" s="126">
        <v>4.7500000000000001E-2</v>
      </c>
      <c r="AK14" s="126">
        <v>7.0299999999999998E-3</v>
      </c>
      <c r="AL14" s="126">
        <v>4.7500000000000001E-2</v>
      </c>
      <c r="AM14" s="126">
        <v>7.0299999999999998E-3</v>
      </c>
      <c r="AN14" s="126">
        <v>7.3150000000000003E-3</v>
      </c>
      <c r="AO14" s="126">
        <v>7.3150000000000003E-3</v>
      </c>
      <c r="AP14" s="126">
        <v>5.6049999999999997E-3</v>
      </c>
      <c r="AQ14" s="126">
        <v>5.6049999999999997E-3</v>
      </c>
      <c r="AR14" s="127">
        <v>5.6049999999999997E-3</v>
      </c>
      <c r="AS14" s="127">
        <v>8.3999999999999995E-3</v>
      </c>
      <c r="AT14" s="126">
        <v>4.7500000000000001E-2</v>
      </c>
      <c r="AU14" s="126">
        <v>7.0299999999999998E-3</v>
      </c>
      <c r="AV14" s="126">
        <v>4.7500000000000001E-2</v>
      </c>
      <c r="AW14" s="126">
        <v>7.0299999999999998E-3</v>
      </c>
      <c r="AX14" s="126">
        <v>4.7500000000000001E-2</v>
      </c>
      <c r="AY14" s="126">
        <v>7.0299999999999998E-3</v>
      </c>
      <c r="AZ14" s="126">
        <v>5.13E-3</v>
      </c>
      <c r="BA14" s="126">
        <v>5.13E-3</v>
      </c>
      <c r="BB14" s="127">
        <v>5.13E-3</v>
      </c>
      <c r="BC14" s="126">
        <v>4.4649999999999995E-2</v>
      </c>
      <c r="BD14" s="126">
        <v>6.6499999999999997E-3</v>
      </c>
      <c r="BE14" s="126">
        <v>4.4649999999999995E-2</v>
      </c>
      <c r="BF14" s="126">
        <v>6.6499999999999997E-3</v>
      </c>
      <c r="BG14" s="126">
        <v>4.4649999999999995E-2</v>
      </c>
      <c r="BH14" s="126">
        <v>6.6499999999999997E-3</v>
      </c>
      <c r="BI14" s="126">
        <v>4.4649999999999995E-2</v>
      </c>
      <c r="BJ14" s="126">
        <v>6.6499999999999997E-3</v>
      </c>
      <c r="BK14" s="126">
        <v>4.4649999999999995E-2</v>
      </c>
      <c r="BL14" s="126">
        <v>6.6499999999999997E-3</v>
      </c>
      <c r="BM14" s="127">
        <v>4.4649999999999995E-2</v>
      </c>
      <c r="BN14" s="127">
        <v>6.6499999999999997E-3</v>
      </c>
      <c r="BO14" s="126">
        <v>5.13E-3</v>
      </c>
      <c r="BP14" s="126">
        <v>5.13E-3</v>
      </c>
      <c r="BQ14" s="126">
        <v>4.2749999999999996E-2</v>
      </c>
      <c r="BR14" s="126">
        <v>6.6499999999999997E-3</v>
      </c>
      <c r="BS14" s="126">
        <v>4.2749999999999996E-2</v>
      </c>
      <c r="BT14" s="126">
        <v>6.6499999999999997E-3</v>
      </c>
      <c r="BU14" s="126">
        <v>4.2749999999999996E-2</v>
      </c>
      <c r="BV14" s="126">
        <v>6.6499999999999997E-3</v>
      </c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9"/>
    </row>
    <row r="15" spans="1:219" s="120" customFormat="1" x14ac:dyDescent="0.75">
      <c r="A15" s="264"/>
      <c r="B15" s="24" t="s">
        <v>62</v>
      </c>
      <c r="C15" s="131">
        <v>2.1739130434782608E-2</v>
      </c>
      <c r="D15" s="131">
        <v>2.8735632183908049E-2</v>
      </c>
      <c r="E15" s="132">
        <v>2.8735632183908049E-2</v>
      </c>
      <c r="F15" s="131">
        <v>3.8461538461538459E-3</v>
      </c>
      <c r="G15" s="131">
        <v>2.358490566037736E-2</v>
      </c>
      <c r="H15" s="132">
        <v>3.8461538461538459E-3</v>
      </c>
      <c r="I15" s="132">
        <v>2.358490566037736E-2</v>
      </c>
      <c r="J15" s="132">
        <v>3.8461538461538459E-3</v>
      </c>
      <c r="K15" s="132">
        <v>2.358490566037736E-2</v>
      </c>
      <c r="L15" s="131">
        <v>3.8461538461538459E-3</v>
      </c>
      <c r="M15" s="131">
        <v>2.358490566037736E-2</v>
      </c>
      <c r="N15" s="132">
        <v>3.8461538461538459E-3</v>
      </c>
      <c r="O15" s="132">
        <v>2.358490566037736E-2</v>
      </c>
      <c r="P15" s="132">
        <v>3.8461538461538459E-3</v>
      </c>
      <c r="Q15" s="132">
        <v>2.358490566037736E-2</v>
      </c>
      <c r="R15" s="131">
        <v>2.8735632183908049E-2</v>
      </c>
      <c r="S15" s="132">
        <v>2.8735632183908049E-2</v>
      </c>
      <c r="T15" s="131">
        <v>4.3103448275862068E-3</v>
      </c>
      <c r="U15" s="131">
        <v>3.3783783783783786E-2</v>
      </c>
      <c r="V15" s="132">
        <v>4.3103448275862068E-3</v>
      </c>
      <c r="W15" s="132">
        <v>3.3783783783783786E-2</v>
      </c>
      <c r="X15" s="132">
        <v>4.3103448275862068E-3</v>
      </c>
      <c r="Y15" s="132">
        <v>3.3783783783783786E-2</v>
      </c>
      <c r="Z15" s="131">
        <v>4.3103448275862068E-3</v>
      </c>
      <c r="AA15" s="131">
        <v>3.3783783783783786E-2</v>
      </c>
      <c r="AB15" s="132">
        <v>4.3103448275862068E-3</v>
      </c>
      <c r="AC15" s="132">
        <v>3.3783783783783786E-2</v>
      </c>
      <c r="AD15" s="132">
        <v>4.3103448275862068E-3</v>
      </c>
      <c r="AE15" s="132">
        <v>3.3783783783783786E-2</v>
      </c>
      <c r="AF15" s="131">
        <v>3.2467532467532464E-2</v>
      </c>
      <c r="AG15" s="132">
        <v>3.2467532467532464E-2</v>
      </c>
      <c r="AH15" s="131">
        <v>5.0000000000000001E-3</v>
      </c>
      <c r="AI15" s="131">
        <v>3.3783783783783786E-2</v>
      </c>
      <c r="AJ15" s="132">
        <v>5.0000000000000001E-3</v>
      </c>
      <c r="AK15" s="132">
        <v>3.3783783783783786E-2</v>
      </c>
      <c r="AL15" s="132">
        <v>5.0000000000000001E-3</v>
      </c>
      <c r="AM15" s="132">
        <v>3.3783783783783786E-2</v>
      </c>
      <c r="AN15" s="131">
        <v>3.2467532467532464E-2</v>
      </c>
      <c r="AO15" s="132">
        <v>3.2467532467532464E-2</v>
      </c>
      <c r="AP15" s="131">
        <v>4.2372881355932208E-2</v>
      </c>
      <c r="AQ15" s="132">
        <v>4.2372881355932208E-2</v>
      </c>
      <c r="AR15" s="131">
        <v>4.2372881355932208E-2</v>
      </c>
      <c r="AS15" s="132">
        <v>2.8409090909090908E-2</v>
      </c>
      <c r="AT15" s="131">
        <v>5.0000000000000001E-3</v>
      </c>
      <c r="AU15" s="131">
        <v>3.3783783783783786E-2</v>
      </c>
      <c r="AV15" s="132">
        <v>5.0000000000000001E-3</v>
      </c>
      <c r="AW15" s="132">
        <v>3.3783783783783786E-2</v>
      </c>
      <c r="AX15" s="132">
        <v>5.0000000000000001E-3</v>
      </c>
      <c r="AY15" s="132">
        <v>3.3783783783783786E-2</v>
      </c>
      <c r="AZ15" s="131">
        <v>4.6296296296296294E-2</v>
      </c>
      <c r="BA15" s="132">
        <v>4.6296296296296294E-2</v>
      </c>
      <c r="BB15" s="131">
        <v>4.6296296296296294E-2</v>
      </c>
      <c r="BC15" s="131">
        <v>5.3191489361702126E-3</v>
      </c>
      <c r="BD15" s="131">
        <v>3.5714285714285712E-2</v>
      </c>
      <c r="BE15" s="132">
        <v>5.3191489361702126E-3</v>
      </c>
      <c r="BF15" s="132">
        <v>3.5714285714285712E-2</v>
      </c>
      <c r="BG15" s="132">
        <v>5.3191489361702126E-3</v>
      </c>
      <c r="BH15" s="132">
        <v>3.5714285714285712E-2</v>
      </c>
      <c r="BI15" s="131">
        <v>5.3191489361702126E-3</v>
      </c>
      <c r="BJ15" s="131">
        <v>3.5714285714285712E-2</v>
      </c>
      <c r="BK15" s="132">
        <v>5.3191489361702126E-3</v>
      </c>
      <c r="BL15" s="132">
        <v>3.5714285714285712E-2</v>
      </c>
      <c r="BM15" s="131">
        <v>5.3191489361702126E-3</v>
      </c>
      <c r="BN15" s="131">
        <v>3.5714285714285712E-2</v>
      </c>
      <c r="BO15" s="131">
        <v>4.6296296296296294E-2</v>
      </c>
      <c r="BP15" s="132">
        <v>4.6296296296296294E-2</v>
      </c>
      <c r="BQ15" s="131">
        <v>5.5555555555555558E-3</v>
      </c>
      <c r="BR15" s="131">
        <v>3.5714285714285712E-2</v>
      </c>
      <c r="BS15" s="132">
        <v>5.5555555555555558E-3</v>
      </c>
      <c r="BT15" s="132">
        <v>3.5714285714285712E-2</v>
      </c>
      <c r="BU15" s="132">
        <v>5.5555555555555558E-3</v>
      </c>
      <c r="BV15" s="132">
        <v>3.5714285714285712E-2</v>
      </c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8"/>
      <c r="GI15" s="118"/>
      <c r="GJ15" s="118"/>
      <c r="GK15" s="118"/>
      <c r="GL15" s="118"/>
      <c r="GM15" s="118"/>
      <c r="GN15" s="118"/>
      <c r="GO15" s="118"/>
      <c r="GP15" s="118"/>
      <c r="GQ15" s="118"/>
      <c r="GR15" s="118"/>
      <c r="GS15" s="118"/>
      <c r="GT15" s="118"/>
      <c r="GU15" s="118"/>
      <c r="GV15" s="118"/>
      <c r="GW15" s="118"/>
      <c r="GX15" s="118"/>
      <c r="GY15" s="118"/>
      <c r="GZ15" s="118"/>
      <c r="HA15" s="118"/>
      <c r="HB15" s="118"/>
      <c r="HC15" s="118"/>
      <c r="HD15" s="118"/>
      <c r="HE15" s="118"/>
      <c r="HF15" s="118"/>
      <c r="HG15" s="118"/>
      <c r="HH15" s="118"/>
      <c r="HI15" s="118"/>
      <c r="HJ15" s="118"/>
      <c r="HK15" s="119"/>
    </row>
    <row r="16" spans="1:219" s="120" customFormat="1" x14ac:dyDescent="0.75">
      <c r="A16" s="264"/>
      <c r="B16" s="24" t="s">
        <v>68</v>
      </c>
      <c r="C16" s="131">
        <v>0.25</v>
      </c>
      <c r="D16" s="131">
        <v>0.25</v>
      </c>
      <c r="E16" s="132">
        <v>0.25</v>
      </c>
      <c r="F16" s="310">
        <v>0.25</v>
      </c>
      <c r="G16" s="311"/>
      <c r="H16" s="249">
        <v>0.25</v>
      </c>
      <c r="I16" s="250"/>
      <c r="J16" s="249">
        <v>0.25</v>
      </c>
      <c r="K16" s="250"/>
      <c r="L16" s="310">
        <v>0.25</v>
      </c>
      <c r="M16" s="311"/>
      <c r="N16" s="249">
        <v>0.25</v>
      </c>
      <c r="O16" s="250"/>
      <c r="P16" s="249">
        <v>0.25</v>
      </c>
      <c r="Q16" s="250"/>
      <c r="R16" s="131">
        <v>0.25</v>
      </c>
      <c r="S16" s="132">
        <v>0.25</v>
      </c>
      <c r="T16" s="310">
        <v>0.25</v>
      </c>
      <c r="U16" s="311"/>
      <c r="V16" s="249">
        <v>0.25</v>
      </c>
      <c r="W16" s="250"/>
      <c r="X16" s="249">
        <v>0.25</v>
      </c>
      <c r="Y16" s="250"/>
      <c r="Z16" s="310">
        <v>0.25</v>
      </c>
      <c r="AA16" s="311"/>
      <c r="AB16" s="249">
        <v>0.25</v>
      </c>
      <c r="AC16" s="250"/>
      <c r="AD16" s="249">
        <v>0.25</v>
      </c>
      <c r="AE16" s="250"/>
      <c r="AF16" s="131">
        <v>0.25</v>
      </c>
      <c r="AG16" s="132">
        <v>0.25</v>
      </c>
      <c r="AH16" s="310">
        <v>0.25</v>
      </c>
      <c r="AI16" s="311"/>
      <c r="AJ16" s="249">
        <v>0.25</v>
      </c>
      <c r="AK16" s="250"/>
      <c r="AL16" s="249">
        <v>0.25</v>
      </c>
      <c r="AM16" s="250"/>
      <c r="AN16" s="131">
        <v>0.25</v>
      </c>
      <c r="AO16" s="132">
        <v>0.25</v>
      </c>
      <c r="AP16" s="131">
        <v>0.25</v>
      </c>
      <c r="AQ16" s="132">
        <v>0.25</v>
      </c>
      <c r="AR16" s="131">
        <v>0.25</v>
      </c>
      <c r="AS16" s="132">
        <v>0.25</v>
      </c>
      <c r="AT16" s="310">
        <v>0.25</v>
      </c>
      <c r="AU16" s="311"/>
      <c r="AV16" s="249">
        <v>0.25</v>
      </c>
      <c r="AW16" s="250"/>
      <c r="AX16" s="249">
        <v>0.25</v>
      </c>
      <c r="AY16" s="250"/>
      <c r="AZ16" s="131">
        <v>0.25</v>
      </c>
      <c r="BA16" s="132">
        <v>0.25</v>
      </c>
      <c r="BB16" s="131">
        <v>0.25</v>
      </c>
      <c r="BC16" s="310">
        <v>0.25</v>
      </c>
      <c r="BD16" s="311"/>
      <c r="BE16" s="249">
        <v>0.25</v>
      </c>
      <c r="BF16" s="250"/>
      <c r="BG16" s="249">
        <v>0.25</v>
      </c>
      <c r="BH16" s="250"/>
      <c r="BI16" s="310">
        <v>0.25</v>
      </c>
      <c r="BJ16" s="311"/>
      <c r="BK16" s="249">
        <v>0.25</v>
      </c>
      <c r="BL16" s="250"/>
      <c r="BM16" s="131">
        <v>0.25</v>
      </c>
      <c r="BN16" s="131">
        <v>0.25</v>
      </c>
      <c r="BO16" s="131">
        <v>0.25</v>
      </c>
      <c r="BP16" s="132">
        <v>0.25</v>
      </c>
      <c r="BQ16" s="310">
        <v>0.25</v>
      </c>
      <c r="BR16" s="311"/>
      <c r="BS16" s="249">
        <v>0.25</v>
      </c>
      <c r="BT16" s="250"/>
      <c r="BU16" s="249">
        <v>0.25</v>
      </c>
      <c r="BV16" s="250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  <c r="FL16" s="118"/>
      <c r="FM16" s="118"/>
      <c r="FN16" s="118"/>
      <c r="FO16" s="118"/>
      <c r="FP16" s="118"/>
      <c r="FQ16" s="118"/>
      <c r="FR16" s="118"/>
      <c r="FS16" s="118"/>
      <c r="FT16" s="118"/>
      <c r="FU16" s="118"/>
      <c r="FV16" s="118"/>
      <c r="FW16" s="118"/>
      <c r="FX16" s="118"/>
      <c r="FY16" s="118"/>
      <c r="FZ16" s="118"/>
      <c r="GA16" s="118"/>
      <c r="GB16" s="118"/>
      <c r="GC16" s="118"/>
      <c r="GD16" s="118"/>
      <c r="GE16" s="118"/>
      <c r="GF16" s="118"/>
      <c r="GG16" s="118"/>
      <c r="GH16" s="118"/>
      <c r="GI16" s="118"/>
      <c r="GJ16" s="118"/>
      <c r="GK16" s="118"/>
      <c r="GL16" s="118"/>
      <c r="GM16" s="118"/>
      <c r="GN16" s="118"/>
      <c r="GO16" s="118"/>
      <c r="GP16" s="118"/>
      <c r="GQ16" s="118"/>
      <c r="GR16" s="118"/>
      <c r="GS16" s="118"/>
      <c r="GT16" s="118"/>
      <c r="GU16" s="118"/>
      <c r="GV16" s="118"/>
      <c r="GW16" s="118"/>
      <c r="GX16" s="118"/>
      <c r="GY16" s="118"/>
      <c r="GZ16" s="118"/>
      <c r="HA16" s="118"/>
      <c r="HB16" s="118"/>
      <c r="HC16" s="118"/>
      <c r="HD16" s="118"/>
      <c r="HE16" s="118"/>
      <c r="HF16" s="118"/>
      <c r="HG16" s="118"/>
      <c r="HH16" s="118"/>
      <c r="HI16" s="118"/>
      <c r="HJ16" s="118"/>
      <c r="HK16" s="119"/>
    </row>
    <row r="17" spans="1:219" s="120" customFormat="1" x14ac:dyDescent="0.75">
      <c r="A17" s="265"/>
      <c r="B17" s="24" t="s">
        <v>67</v>
      </c>
      <c r="C17" s="131" t="s">
        <v>137</v>
      </c>
      <c r="D17" s="131" t="s">
        <v>137</v>
      </c>
      <c r="E17" s="132" t="s">
        <v>137</v>
      </c>
      <c r="F17" s="310" t="s">
        <v>137</v>
      </c>
      <c r="G17" s="311"/>
      <c r="H17" s="249" t="s">
        <v>137</v>
      </c>
      <c r="I17" s="250"/>
      <c r="J17" s="249" t="s">
        <v>137</v>
      </c>
      <c r="K17" s="250"/>
      <c r="L17" s="310" t="s">
        <v>137</v>
      </c>
      <c r="M17" s="311"/>
      <c r="N17" s="249" t="s">
        <v>137</v>
      </c>
      <c r="O17" s="250"/>
      <c r="P17" s="249" t="s">
        <v>137</v>
      </c>
      <c r="Q17" s="250"/>
      <c r="R17" s="131" t="s">
        <v>137</v>
      </c>
      <c r="S17" s="132" t="s">
        <v>137</v>
      </c>
      <c r="T17" s="310" t="s">
        <v>137</v>
      </c>
      <c r="U17" s="311"/>
      <c r="V17" s="249" t="s">
        <v>137</v>
      </c>
      <c r="W17" s="250"/>
      <c r="X17" s="249" t="s">
        <v>137</v>
      </c>
      <c r="Y17" s="250"/>
      <c r="Z17" s="310" t="s">
        <v>137</v>
      </c>
      <c r="AA17" s="311"/>
      <c r="AB17" s="249" t="s">
        <v>137</v>
      </c>
      <c r="AC17" s="250"/>
      <c r="AD17" s="249" t="s">
        <v>137</v>
      </c>
      <c r="AE17" s="250"/>
      <c r="AF17" s="131" t="s">
        <v>137</v>
      </c>
      <c r="AG17" s="132" t="s">
        <v>137</v>
      </c>
      <c r="AH17" s="310" t="s">
        <v>137</v>
      </c>
      <c r="AI17" s="311"/>
      <c r="AJ17" s="249" t="s">
        <v>137</v>
      </c>
      <c r="AK17" s="250"/>
      <c r="AL17" s="249" t="s">
        <v>137</v>
      </c>
      <c r="AM17" s="250"/>
      <c r="AN17" s="131" t="s">
        <v>137</v>
      </c>
      <c r="AO17" s="132" t="s">
        <v>137</v>
      </c>
      <c r="AP17" s="131" t="s">
        <v>137</v>
      </c>
      <c r="AQ17" s="132" t="s">
        <v>137</v>
      </c>
      <c r="AR17" s="131" t="s">
        <v>137</v>
      </c>
      <c r="AS17" s="132" t="s">
        <v>137</v>
      </c>
      <c r="AT17" s="310" t="s">
        <v>137</v>
      </c>
      <c r="AU17" s="311"/>
      <c r="AV17" s="249" t="s">
        <v>137</v>
      </c>
      <c r="AW17" s="250"/>
      <c r="AX17" s="249" t="s">
        <v>137</v>
      </c>
      <c r="AY17" s="250"/>
      <c r="AZ17" s="131" t="s">
        <v>137</v>
      </c>
      <c r="BA17" s="132" t="s">
        <v>137</v>
      </c>
      <c r="BB17" s="131" t="s">
        <v>137</v>
      </c>
      <c r="BC17" s="310" t="s">
        <v>137</v>
      </c>
      <c r="BD17" s="311"/>
      <c r="BE17" s="249" t="s">
        <v>137</v>
      </c>
      <c r="BF17" s="250"/>
      <c r="BG17" s="249" t="s">
        <v>137</v>
      </c>
      <c r="BH17" s="250"/>
      <c r="BI17" s="310" t="s">
        <v>137</v>
      </c>
      <c r="BJ17" s="311"/>
      <c r="BK17" s="249" t="s">
        <v>137</v>
      </c>
      <c r="BL17" s="250"/>
      <c r="BM17" s="131" t="s">
        <v>137</v>
      </c>
      <c r="BN17" s="131" t="s">
        <v>137</v>
      </c>
      <c r="BO17" s="131" t="s">
        <v>137</v>
      </c>
      <c r="BP17" s="132" t="s">
        <v>137</v>
      </c>
      <c r="BQ17" s="310" t="s">
        <v>137</v>
      </c>
      <c r="BR17" s="311"/>
      <c r="BS17" s="249" t="s">
        <v>137</v>
      </c>
      <c r="BT17" s="250"/>
      <c r="BU17" s="249" t="s">
        <v>137</v>
      </c>
      <c r="BV17" s="250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9"/>
    </row>
    <row r="18" spans="1:219" s="138" customFormat="1" x14ac:dyDescent="0.75">
      <c r="A18" s="133"/>
      <c r="B18" s="134" t="s">
        <v>138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6"/>
      <c r="BS18" s="133"/>
      <c r="BT18" s="136"/>
      <c r="BU18" s="135"/>
      <c r="BV18" s="136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  <c r="FZ18" s="137"/>
      <c r="GA18" s="137"/>
      <c r="GB18" s="137"/>
      <c r="GC18" s="137"/>
      <c r="GD18" s="137"/>
      <c r="GE18" s="137"/>
      <c r="GF18" s="137"/>
      <c r="GG18" s="137"/>
      <c r="GH18" s="137"/>
      <c r="GI18" s="137"/>
      <c r="GJ18" s="137"/>
      <c r="GK18" s="137"/>
      <c r="GL18" s="137"/>
      <c r="GM18" s="137"/>
      <c r="GN18" s="137"/>
      <c r="GO18" s="137"/>
      <c r="GP18" s="137"/>
      <c r="GQ18" s="137"/>
      <c r="GR18" s="137"/>
      <c r="GS18" s="137"/>
      <c r="GT18" s="137"/>
      <c r="GU18" s="137"/>
      <c r="GV18" s="137"/>
      <c r="GW18" s="137"/>
      <c r="GX18" s="137"/>
      <c r="GY18" s="137"/>
      <c r="GZ18" s="137"/>
      <c r="HA18" s="137"/>
      <c r="HB18" s="137"/>
      <c r="HC18" s="137"/>
      <c r="HD18" s="137"/>
      <c r="HE18" s="137"/>
      <c r="HF18" s="137"/>
      <c r="HG18" s="137"/>
      <c r="HH18" s="137"/>
      <c r="HI18" s="137"/>
      <c r="HJ18" s="137"/>
      <c r="HK18" s="136"/>
    </row>
    <row r="19" spans="1:219" s="120" customFormat="1" ht="14.4" customHeight="1" x14ac:dyDescent="0.75">
      <c r="A19" s="317" t="s">
        <v>91</v>
      </c>
      <c r="B19" s="120" t="s">
        <v>316</v>
      </c>
      <c r="C19" s="139">
        <v>95.41</v>
      </c>
      <c r="D19" s="140">
        <v>84</v>
      </c>
      <c r="E19" s="139">
        <v>84</v>
      </c>
      <c r="F19" s="261">
        <v>192</v>
      </c>
      <c r="G19" s="262"/>
      <c r="H19" s="261">
        <v>192</v>
      </c>
      <c r="I19" s="262"/>
      <c r="J19" s="261">
        <v>192</v>
      </c>
      <c r="K19" s="262"/>
      <c r="L19" s="261">
        <v>186</v>
      </c>
      <c r="M19" s="262"/>
      <c r="N19" s="261">
        <v>186</v>
      </c>
      <c r="O19" s="262"/>
      <c r="P19" s="261">
        <v>186</v>
      </c>
      <c r="Q19" s="262"/>
      <c r="R19" s="140">
        <v>72</v>
      </c>
      <c r="S19" s="139">
        <v>72</v>
      </c>
      <c r="T19" s="261">
        <v>204</v>
      </c>
      <c r="U19" s="262"/>
      <c r="V19" s="261">
        <v>204</v>
      </c>
      <c r="W19" s="262"/>
      <c r="X19" s="261">
        <v>204</v>
      </c>
      <c r="Y19" s="262"/>
      <c r="Z19" s="261">
        <v>222</v>
      </c>
      <c r="AA19" s="262"/>
      <c r="AB19" s="261">
        <v>222</v>
      </c>
      <c r="AC19" s="262"/>
      <c r="AD19" s="261">
        <v>222</v>
      </c>
      <c r="AE19" s="262"/>
      <c r="AF19" s="140">
        <v>96</v>
      </c>
      <c r="AG19" s="139">
        <v>96</v>
      </c>
      <c r="AH19" s="261">
        <v>276</v>
      </c>
      <c r="AI19" s="262"/>
      <c r="AJ19" s="261">
        <v>276</v>
      </c>
      <c r="AK19" s="262"/>
      <c r="AL19" s="261">
        <v>276</v>
      </c>
      <c r="AM19" s="262"/>
      <c r="AN19" s="139">
        <v>120</v>
      </c>
      <c r="AO19" s="139">
        <v>120</v>
      </c>
      <c r="AP19" s="139">
        <v>138</v>
      </c>
      <c r="AQ19" s="139">
        <v>138</v>
      </c>
      <c r="AR19" s="139">
        <v>138</v>
      </c>
      <c r="AS19" s="139">
        <v>202</v>
      </c>
      <c r="AT19" s="261">
        <v>342</v>
      </c>
      <c r="AU19" s="262"/>
      <c r="AV19" s="261">
        <v>342</v>
      </c>
      <c r="AW19" s="262"/>
      <c r="AX19" s="261">
        <v>342</v>
      </c>
      <c r="AY19" s="262"/>
      <c r="AZ19" s="139">
        <v>144</v>
      </c>
      <c r="BA19" s="139">
        <v>144</v>
      </c>
      <c r="BB19" s="139">
        <v>144</v>
      </c>
      <c r="BC19" s="261">
        <v>626</v>
      </c>
      <c r="BD19" s="262"/>
      <c r="BE19" s="261">
        <v>626</v>
      </c>
      <c r="BF19" s="262"/>
      <c r="BG19" s="261">
        <v>626</v>
      </c>
      <c r="BH19" s="262"/>
      <c r="BI19" s="261">
        <v>875</v>
      </c>
      <c r="BJ19" s="262"/>
      <c r="BK19" s="261">
        <v>875</v>
      </c>
      <c r="BL19" s="262"/>
      <c r="BM19" s="261">
        <v>875</v>
      </c>
      <c r="BN19" s="262"/>
      <c r="BO19" s="139">
        <v>204</v>
      </c>
      <c r="BP19" s="139">
        <v>204</v>
      </c>
      <c r="BQ19" s="261">
        <v>1250</v>
      </c>
      <c r="BR19" s="262"/>
      <c r="BS19" s="261">
        <v>1250</v>
      </c>
      <c r="BT19" s="262"/>
      <c r="BU19" s="261">
        <v>1250</v>
      </c>
      <c r="BV19" s="262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  <c r="FL19" s="118"/>
      <c r="FM19" s="118"/>
      <c r="FN19" s="118"/>
      <c r="FO19" s="118"/>
      <c r="FP19" s="118"/>
      <c r="FQ19" s="118"/>
      <c r="FR19" s="118"/>
      <c r="FS19" s="118"/>
      <c r="FT19" s="118"/>
      <c r="FU19" s="118"/>
      <c r="FV19" s="118"/>
      <c r="FW19" s="118"/>
      <c r="FX19" s="118"/>
      <c r="FY19" s="118"/>
      <c r="FZ19" s="118"/>
      <c r="GA19" s="118"/>
      <c r="GB19" s="118"/>
      <c r="GC19" s="118"/>
      <c r="GD19" s="118"/>
      <c r="GE19" s="118"/>
      <c r="GF19" s="118"/>
      <c r="GG19" s="118"/>
      <c r="GH19" s="118"/>
      <c r="GI19" s="118"/>
      <c r="GJ19" s="118"/>
      <c r="GK19" s="118"/>
      <c r="GL19" s="118"/>
      <c r="GM19" s="118"/>
      <c r="GN19" s="118"/>
      <c r="GO19" s="118"/>
      <c r="GP19" s="118"/>
      <c r="GQ19" s="118"/>
      <c r="GR19" s="118"/>
      <c r="GS19" s="118"/>
      <c r="GT19" s="118"/>
      <c r="GU19" s="118"/>
      <c r="GV19" s="118"/>
      <c r="GW19" s="118"/>
      <c r="GX19" s="118"/>
      <c r="GY19" s="118"/>
      <c r="GZ19" s="118"/>
      <c r="HA19" s="118"/>
      <c r="HB19" s="118"/>
      <c r="HC19" s="118"/>
      <c r="HD19" s="118"/>
      <c r="HE19" s="118"/>
      <c r="HF19" s="118"/>
      <c r="HG19" s="118"/>
      <c r="HH19" s="118"/>
      <c r="HI19" s="118"/>
      <c r="HJ19" s="118"/>
      <c r="HK19" s="119"/>
    </row>
    <row r="20" spans="1:219" s="120" customFormat="1" ht="14.4" customHeight="1" x14ac:dyDescent="0.75">
      <c r="A20" s="318"/>
      <c r="B20" s="24" t="s">
        <v>68</v>
      </c>
      <c r="C20" s="132">
        <v>0.25</v>
      </c>
      <c r="D20" s="131">
        <v>0.25</v>
      </c>
      <c r="E20" s="132">
        <v>0.25</v>
      </c>
      <c r="F20" s="310">
        <v>0.25</v>
      </c>
      <c r="G20" s="311"/>
      <c r="H20" s="249">
        <v>0.25</v>
      </c>
      <c r="I20" s="250"/>
      <c r="J20" s="249">
        <v>0.25</v>
      </c>
      <c r="K20" s="250"/>
      <c r="L20" s="310">
        <v>0.25</v>
      </c>
      <c r="M20" s="311"/>
      <c r="N20" s="249">
        <v>0.25</v>
      </c>
      <c r="O20" s="250"/>
      <c r="P20" s="249">
        <v>0.25</v>
      </c>
      <c r="Q20" s="250"/>
      <c r="R20" s="131">
        <v>0.25</v>
      </c>
      <c r="S20" s="132">
        <v>0.25</v>
      </c>
      <c r="T20" s="310">
        <v>0.25</v>
      </c>
      <c r="U20" s="311"/>
      <c r="V20" s="249">
        <v>0.25</v>
      </c>
      <c r="W20" s="250"/>
      <c r="X20" s="249">
        <v>0.25</v>
      </c>
      <c r="Y20" s="250"/>
      <c r="Z20" s="310">
        <v>0.25</v>
      </c>
      <c r="AA20" s="311"/>
      <c r="AB20" s="249">
        <v>0.25</v>
      </c>
      <c r="AC20" s="250"/>
      <c r="AD20" s="249">
        <v>0.25</v>
      </c>
      <c r="AE20" s="250"/>
      <c r="AF20" s="131">
        <v>0.25</v>
      </c>
      <c r="AG20" s="132">
        <v>0.25</v>
      </c>
      <c r="AH20" s="310">
        <v>0.25</v>
      </c>
      <c r="AI20" s="311"/>
      <c r="AJ20" s="249">
        <v>0.25</v>
      </c>
      <c r="AK20" s="250"/>
      <c r="AL20" s="249">
        <v>0.25</v>
      </c>
      <c r="AM20" s="250"/>
      <c r="AN20" s="131">
        <v>0.25</v>
      </c>
      <c r="AO20" s="132">
        <v>0.25</v>
      </c>
      <c r="AP20" s="131">
        <v>0.25</v>
      </c>
      <c r="AQ20" s="132">
        <v>0.25</v>
      </c>
      <c r="AR20" s="131">
        <v>0.25</v>
      </c>
      <c r="AS20" s="131">
        <v>0.25</v>
      </c>
      <c r="AT20" s="310">
        <v>0.25</v>
      </c>
      <c r="AU20" s="311"/>
      <c r="AV20" s="249">
        <v>0.25</v>
      </c>
      <c r="AW20" s="250"/>
      <c r="AX20" s="249">
        <v>0.25</v>
      </c>
      <c r="AY20" s="250"/>
      <c r="AZ20" s="131">
        <v>0.25</v>
      </c>
      <c r="BA20" s="132">
        <v>0.25</v>
      </c>
      <c r="BB20" s="131">
        <v>0.25</v>
      </c>
      <c r="BC20" s="249">
        <v>0.25</v>
      </c>
      <c r="BD20" s="250"/>
      <c r="BE20" s="249">
        <v>0.25</v>
      </c>
      <c r="BF20" s="250"/>
      <c r="BG20" s="249">
        <v>0.25</v>
      </c>
      <c r="BH20" s="250"/>
      <c r="BI20" s="249">
        <v>0.25</v>
      </c>
      <c r="BJ20" s="250"/>
      <c r="BK20" s="249">
        <v>0.25</v>
      </c>
      <c r="BL20" s="250"/>
      <c r="BM20" s="249">
        <v>0.25</v>
      </c>
      <c r="BN20" s="250"/>
      <c r="BO20" s="132">
        <v>0.25</v>
      </c>
      <c r="BP20" s="132">
        <v>0.25</v>
      </c>
      <c r="BQ20" s="249">
        <v>0.25</v>
      </c>
      <c r="BR20" s="250"/>
      <c r="BS20" s="249">
        <v>0.25</v>
      </c>
      <c r="BT20" s="250"/>
      <c r="BU20" s="249">
        <v>0.25</v>
      </c>
      <c r="BV20" s="250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  <c r="FL20" s="118"/>
      <c r="FM20" s="118"/>
      <c r="FN20" s="118"/>
      <c r="FO20" s="118"/>
      <c r="FP20" s="118"/>
      <c r="FQ20" s="118"/>
      <c r="FR20" s="118"/>
      <c r="FS20" s="118"/>
      <c r="FT20" s="118"/>
      <c r="FU20" s="118"/>
      <c r="FV20" s="118"/>
      <c r="FW20" s="118"/>
      <c r="FX20" s="118"/>
      <c r="FY20" s="118"/>
      <c r="FZ20" s="118"/>
      <c r="GA20" s="118"/>
      <c r="GB20" s="118"/>
      <c r="GC20" s="118"/>
      <c r="GD20" s="118"/>
      <c r="GE20" s="118"/>
      <c r="GF20" s="118"/>
      <c r="GG20" s="118"/>
      <c r="GH20" s="118"/>
      <c r="GI20" s="118"/>
      <c r="GJ20" s="118"/>
      <c r="GK20" s="118"/>
      <c r="GL20" s="118"/>
      <c r="GM20" s="118"/>
      <c r="GN20" s="118"/>
      <c r="GO20" s="118"/>
      <c r="GP20" s="118"/>
      <c r="GQ20" s="118"/>
      <c r="GR20" s="118"/>
      <c r="GS20" s="118"/>
      <c r="GT20" s="118"/>
      <c r="GU20" s="118"/>
      <c r="GV20" s="118"/>
      <c r="GW20" s="118"/>
      <c r="GX20" s="118"/>
      <c r="GY20" s="118"/>
      <c r="GZ20" s="118"/>
      <c r="HA20" s="118"/>
      <c r="HB20" s="118"/>
      <c r="HC20" s="118"/>
      <c r="HD20" s="118"/>
      <c r="HE20" s="118"/>
      <c r="HF20" s="118"/>
      <c r="HG20" s="118"/>
      <c r="HH20" s="118"/>
      <c r="HI20" s="118"/>
      <c r="HJ20" s="118"/>
      <c r="HK20" s="119"/>
    </row>
    <row r="21" spans="1:219" s="120" customFormat="1" ht="14.4" customHeight="1" x14ac:dyDescent="0.75">
      <c r="A21" s="319"/>
      <c r="B21" s="24" t="s">
        <v>67</v>
      </c>
      <c r="C21" s="132" t="s">
        <v>137</v>
      </c>
      <c r="D21" s="131" t="s">
        <v>137</v>
      </c>
      <c r="E21" s="132" t="s">
        <v>137</v>
      </c>
      <c r="F21" s="310" t="s">
        <v>137</v>
      </c>
      <c r="G21" s="311"/>
      <c r="H21" s="249" t="s">
        <v>137</v>
      </c>
      <c r="I21" s="250"/>
      <c r="J21" s="249" t="s">
        <v>137</v>
      </c>
      <c r="K21" s="250"/>
      <c r="L21" s="310" t="s">
        <v>137</v>
      </c>
      <c r="M21" s="311"/>
      <c r="N21" s="249" t="s">
        <v>137</v>
      </c>
      <c r="O21" s="250"/>
      <c r="P21" s="249" t="s">
        <v>137</v>
      </c>
      <c r="Q21" s="250"/>
      <c r="R21" s="131" t="s">
        <v>137</v>
      </c>
      <c r="S21" s="132" t="s">
        <v>137</v>
      </c>
      <c r="T21" s="310" t="s">
        <v>137</v>
      </c>
      <c r="U21" s="311"/>
      <c r="V21" s="249" t="s">
        <v>137</v>
      </c>
      <c r="W21" s="250"/>
      <c r="X21" s="249" t="s">
        <v>137</v>
      </c>
      <c r="Y21" s="250"/>
      <c r="Z21" s="310" t="s">
        <v>137</v>
      </c>
      <c r="AA21" s="311"/>
      <c r="AB21" s="249" t="s">
        <v>137</v>
      </c>
      <c r="AC21" s="250"/>
      <c r="AD21" s="249" t="s">
        <v>137</v>
      </c>
      <c r="AE21" s="250"/>
      <c r="AF21" s="131" t="s">
        <v>137</v>
      </c>
      <c r="AG21" s="132" t="s">
        <v>137</v>
      </c>
      <c r="AH21" s="310" t="s">
        <v>137</v>
      </c>
      <c r="AI21" s="311"/>
      <c r="AJ21" s="249" t="s">
        <v>137</v>
      </c>
      <c r="AK21" s="250"/>
      <c r="AL21" s="249" t="s">
        <v>137</v>
      </c>
      <c r="AM21" s="250"/>
      <c r="AN21" s="131" t="s">
        <v>137</v>
      </c>
      <c r="AO21" s="132" t="s">
        <v>137</v>
      </c>
      <c r="AP21" s="131" t="s">
        <v>137</v>
      </c>
      <c r="AQ21" s="132" t="s">
        <v>137</v>
      </c>
      <c r="AR21" s="131" t="s">
        <v>137</v>
      </c>
      <c r="AS21" s="131" t="s">
        <v>137</v>
      </c>
      <c r="AT21" s="310" t="s">
        <v>137</v>
      </c>
      <c r="AU21" s="311"/>
      <c r="AV21" s="249" t="s">
        <v>137</v>
      </c>
      <c r="AW21" s="250"/>
      <c r="AX21" s="249" t="s">
        <v>137</v>
      </c>
      <c r="AY21" s="250"/>
      <c r="AZ21" s="131" t="s">
        <v>137</v>
      </c>
      <c r="BA21" s="132" t="s">
        <v>137</v>
      </c>
      <c r="BB21" s="131" t="s">
        <v>137</v>
      </c>
      <c r="BC21" s="249" t="s">
        <v>137</v>
      </c>
      <c r="BD21" s="250"/>
      <c r="BE21" s="249" t="s">
        <v>137</v>
      </c>
      <c r="BF21" s="250"/>
      <c r="BG21" s="249" t="s">
        <v>137</v>
      </c>
      <c r="BH21" s="250"/>
      <c r="BI21" s="249" t="s">
        <v>137</v>
      </c>
      <c r="BJ21" s="250"/>
      <c r="BK21" s="249" t="s">
        <v>137</v>
      </c>
      <c r="BL21" s="250"/>
      <c r="BM21" s="249" t="s">
        <v>137</v>
      </c>
      <c r="BN21" s="250"/>
      <c r="BO21" s="132" t="s">
        <v>137</v>
      </c>
      <c r="BP21" s="132" t="s">
        <v>137</v>
      </c>
      <c r="BQ21" s="249" t="s">
        <v>137</v>
      </c>
      <c r="BR21" s="250"/>
      <c r="BS21" s="249" t="s">
        <v>137</v>
      </c>
      <c r="BT21" s="250"/>
      <c r="BU21" s="249" t="s">
        <v>137</v>
      </c>
      <c r="BV21" s="250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  <c r="FL21" s="118"/>
      <c r="FM21" s="118"/>
      <c r="FN21" s="118"/>
      <c r="FO21" s="118"/>
      <c r="FP21" s="118"/>
      <c r="FQ21" s="118"/>
      <c r="FR21" s="118"/>
      <c r="FS21" s="118"/>
      <c r="FT21" s="118"/>
      <c r="FU21" s="118"/>
      <c r="FV21" s="118"/>
      <c r="FW21" s="118"/>
      <c r="FX21" s="118"/>
      <c r="FY21" s="118"/>
      <c r="FZ21" s="118"/>
      <c r="GA21" s="118"/>
      <c r="GB21" s="118"/>
      <c r="GC21" s="118"/>
      <c r="GD21" s="118"/>
      <c r="GE21" s="118"/>
      <c r="GF21" s="118"/>
      <c r="GG21" s="118"/>
      <c r="GH21" s="118"/>
      <c r="GI21" s="118"/>
      <c r="GJ21" s="118"/>
      <c r="GK21" s="118"/>
      <c r="GL21" s="118"/>
      <c r="GM21" s="118"/>
      <c r="GN21" s="118"/>
      <c r="GO21" s="118"/>
      <c r="GP21" s="118"/>
      <c r="GQ21" s="118"/>
      <c r="GR21" s="118"/>
      <c r="GS21" s="118"/>
      <c r="GT21" s="118"/>
      <c r="GU21" s="118"/>
      <c r="GV21" s="118"/>
      <c r="GW21" s="118"/>
      <c r="GX21" s="118"/>
      <c r="GY21" s="118"/>
      <c r="GZ21" s="118"/>
      <c r="HA21" s="118"/>
      <c r="HB21" s="118"/>
      <c r="HC21" s="118"/>
      <c r="HD21" s="118"/>
      <c r="HE21" s="118"/>
      <c r="HF21" s="118"/>
      <c r="HG21" s="118"/>
      <c r="HH21" s="118"/>
      <c r="HI21" s="118"/>
      <c r="HJ21" s="118"/>
      <c r="HK21" s="119"/>
    </row>
    <row r="22" spans="1:219" s="138" customFormat="1" x14ac:dyDescent="0.75">
      <c r="A22" s="133"/>
      <c r="B22" s="134" t="s">
        <v>138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2"/>
      <c r="BS22" s="143"/>
      <c r="BT22" s="142"/>
      <c r="BU22" s="141"/>
      <c r="BV22" s="142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7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7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6"/>
    </row>
    <row r="23" spans="1:219" s="120" customFormat="1" ht="14.4" customHeight="1" x14ac:dyDescent="0.75">
      <c r="A23" s="314" t="s">
        <v>64</v>
      </c>
      <c r="B23" s="120" t="s">
        <v>63</v>
      </c>
      <c r="C23" s="144">
        <v>3500</v>
      </c>
      <c r="D23" s="144">
        <v>5000</v>
      </c>
      <c r="E23" s="145">
        <v>5000</v>
      </c>
      <c r="F23" s="145">
        <v>1100</v>
      </c>
      <c r="G23" s="145">
        <v>2500</v>
      </c>
      <c r="H23" s="145">
        <v>1100</v>
      </c>
      <c r="I23" s="145">
        <v>2500</v>
      </c>
      <c r="J23" s="145">
        <v>1100</v>
      </c>
      <c r="K23" s="145">
        <v>2500</v>
      </c>
      <c r="L23" s="145">
        <v>1300</v>
      </c>
      <c r="M23" s="145">
        <v>3000</v>
      </c>
      <c r="N23" s="145">
        <v>1300</v>
      </c>
      <c r="O23" s="145">
        <v>3000</v>
      </c>
      <c r="P23" s="145">
        <v>1300</v>
      </c>
      <c r="Q23" s="145">
        <v>3000</v>
      </c>
      <c r="R23" s="145">
        <v>7500</v>
      </c>
      <c r="S23" s="145">
        <v>7500</v>
      </c>
      <c r="T23" s="145">
        <v>1700</v>
      </c>
      <c r="U23" s="145">
        <v>3100</v>
      </c>
      <c r="V23" s="145">
        <v>1700</v>
      </c>
      <c r="W23" s="145">
        <v>3100</v>
      </c>
      <c r="X23" s="145">
        <v>1700</v>
      </c>
      <c r="Y23" s="145">
        <v>3100</v>
      </c>
      <c r="Z23" s="145">
        <v>2100</v>
      </c>
      <c r="AA23" s="145">
        <v>3900</v>
      </c>
      <c r="AB23" s="145">
        <v>2100</v>
      </c>
      <c r="AC23" s="145">
        <v>3900</v>
      </c>
      <c r="AD23" s="145">
        <v>2100</v>
      </c>
      <c r="AE23" s="145">
        <v>3900</v>
      </c>
      <c r="AF23" s="144">
        <v>9000</v>
      </c>
      <c r="AG23" s="145">
        <v>9000</v>
      </c>
      <c r="AH23" s="145">
        <v>3600</v>
      </c>
      <c r="AI23" s="145">
        <v>5400</v>
      </c>
      <c r="AJ23" s="145">
        <v>3600</v>
      </c>
      <c r="AK23" s="145">
        <v>5400</v>
      </c>
      <c r="AL23" s="145">
        <v>3600</v>
      </c>
      <c r="AM23" s="145">
        <v>5400</v>
      </c>
      <c r="AN23" s="144">
        <v>12000</v>
      </c>
      <c r="AO23" s="145">
        <v>12000</v>
      </c>
      <c r="AP23" s="144">
        <v>25000</v>
      </c>
      <c r="AQ23" s="145">
        <v>25000</v>
      </c>
      <c r="AR23" s="145">
        <v>25000</v>
      </c>
      <c r="AS23" s="145">
        <v>18000</v>
      </c>
      <c r="AT23" s="145">
        <v>3800</v>
      </c>
      <c r="AU23" s="145">
        <v>6300</v>
      </c>
      <c r="AV23" s="145">
        <v>3800</v>
      </c>
      <c r="AW23" s="145">
        <v>6300</v>
      </c>
      <c r="AX23" s="145">
        <v>3800</v>
      </c>
      <c r="AY23" s="145">
        <v>6300</v>
      </c>
      <c r="AZ23" s="144">
        <v>25000</v>
      </c>
      <c r="BA23" s="145">
        <v>25000</v>
      </c>
      <c r="BB23" s="144">
        <v>25000</v>
      </c>
      <c r="BC23" s="145">
        <v>7200</v>
      </c>
      <c r="BD23" s="145">
        <v>11000</v>
      </c>
      <c r="BE23" s="145">
        <v>7200</v>
      </c>
      <c r="BF23" s="145">
        <v>11000</v>
      </c>
      <c r="BG23" s="145">
        <v>7200</v>
      </c>
      <c r="BH23" s="145">
        <v>11000</v>
      </c>
      <c r="BI23" s="145">
        <v>11000</v>
      </c>
      <c r="BJ23" s="145">
        <v>13000</v>
      </c>
      <c r="BK23" s="145">
        <v>11000</v>
      </c>
      <c r="BL23" s="145">
        <v>13000</v>
      </c>
      <c r="BM23" s="145">
        <v>11000</v>
      </c>
      <c r="BN23" s="145">
        <v>13000</v>
      </c>
      <c r="BO23" s="144">
        <v>40000</v>
      </c>
      <c r="BP23" s="145">
        <v>40000</v>
      </c>
      <c r="BQ23" s="145">
        <v>18000</v>
      </c>
      <c r="BR23" s="145">
        <v>18000</v>
      </c>
      <c r="BS23" s="145">
        <v>18000</v>
      </c>
      <c r="BT23" s="145">
        <v>18000</v>
      </c>
      <c r="BU23" s="145">
        <v>18000</v>
      </c>
      <c r="BV23" s="145">
        <v>18000</v>
      </c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9"/>
    </row>
    <row r="24" spans="1:219" s="120" customFormat="1" x14ac:dyDescent="0.75">
      <c r="A24" s="315"/>
      <c r="B24" s="120" t="s">
        <v>317</v>
      </c>
      <c r="C24" s="146">
        <v>39.549999999999997</v>
      </c>
      <c r="D24" s="146">
        <v>42.5</v>
      </c>
      <c r="E24" s="111">
        <v>42.5</v>
      </c>
      <c r="F24" s="253">
        <v>96.07</v>
      </c>
      <c r="G24" s="254"/>
      <c r="H24" s="253">
        <v>96.07</v>
      </c>
      <c r="I24" s="254"/>
      <c r="J24" s="253">
        <v>96.07</v>
      </c>
      <c r="K24" s="254"/>
      <c r="L24" s="253">
        <v>114.01</v>
      </c>
      <c r="M24" s="254"/>
      <c r="N24" s="253">
        <v>114.01</v>
      </c>
      <c r="O24" s="254"/>
      <c r="P24" s="253">
        <v>114.01</v>
      </c>
      <c r="Q24" s="254"/>
      <c r="R24" s="146">
        <v>63.750000000000007</v>
      </c>
      <c r="S24" s="111">
        <v>63.750000000000007</v>
      </c>
      <c r="T24" s="253">
        <v>119.19</v>
      </c>
      <c r="U24" s="254"/>
      <c r="V24" s="253">
        <v>119.19</v>
      </c>
      <c r="W24" s="254"/>
      <c r="X24" s="253">
        <v>119.19</v>
      </c>
      <c r="Y24" s="254"/>
      <c r="Z24" s="253">
        <v>147.75</v>
      </c>
      <c r="AA24" s="254"/>
      <c r="AB24" s="253">
        <v>147.75</v>
      </c>
      <c r="AC24" s="254"/>
      <c r="AD24" s="253">
        <v>147.75</v>
      </c>
      <c r="AE24" s="254"/>
      <c r="AF24" s="146">
        <v>67.5</v>
      </c>
      <c r="AG24" s="111">
        <v>67.5</v>
      </c>
      <c r="AH24" s="253">
        <v>215.82</v>
      </c>
      <c r="AI24" s="254"/>
      <c r="AJ24" s="253">
        <v>215.82</v>
      </c>
      <c r="AK24" s="254"/>
      <c r="AL24" s="253">
        <v>215.82</v>
      </c>
      <c r="AM24" s="254"/>
      <c r="AN24" s="146">
        <v>90</v>
      </c>
      <c r="AO24" s="111">
        <v>90</v>
      </c>
      <c r="AP24" s="146">
        <v>145</v>
      </c>
      <c r="AQ24" s="111">
        <v>145</v>
      </c>
      <c r="AR24" s="111">
        <v>145</v>
      </c>
      <c r="AS24" s="111">
        <v>154.80000000000001</v>
      </c>
      <c r="AT24" s="253">
        <v>232.19</v>
      </c>
      <c r="AU24" s="254"/>
      <c r="AV24" s="253">
        <v>232.19</v>
      </c>
      <c r="AW24" s="254"/>
      <c r="AX24" s="253">
        <v>232.19</v>
      </c>
      <c r="AY24" s="254"/>
      <c r="AZ24" s="146">
        <v>132.5</v>
      </c>
      <c r="BA24" s="111">
        <v>132.5</v>
      </c>
      <c r="BB24" s="146">
        <v>132.5</v>
      </c>
      <c r="BC24" s="253">
        <v>407.82</v>
      </c>
      <c r="BD24" s="254"/>
      <c r="BE24" s="253">
        <v>407.82</v>
      </c>
      <c r="BF24" s="254"/>
      <c r="BG24" s="253">
        <v>407.82</v>
      </c>
      <c r="BH24" s="254"/>
      <c r="BI24" s="253">
        <v>596.79999999999995</v>
      </c>
      <c r="BJ24" s="254"/>
      <c r="BK24" s="253">
        <v>596.79999999999995</v>
      </c>
      <c r="BL24" s="254"/>
      <c r="BM24" s="253">
        <v>596.79999999999995</v>
      </c>
      <c r="BN24" s="254"/>
      <c r="BO24" s="146">
        <v>212</v>
      </c>
      <c r="BP24" s="111">
        <v>212</v>
      </c>
      <c r="BQ24" s="253">
        <v>918</v>
      </c>
      <c r="BR24" s="254"/>
      <c r="BS24" s="253">
        <v>918</v>
      </c>
      <c r="BT24" s="254"/>
      <c r="BU24" s="253">
        <v>918</v>
      </c>
      <c r="BV24" s="254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9"/>
    </row>
    <row r="25" spans="1:219" s="120" customFormat="1" x14ac:dyDescent="0.75">
      <c r="A25" s="315"/>
      <c r="B25" s="120" t="s">
        <v>318</v>
      </c>
      <c r="C25" s="147">
        <v>1.1299999999999999E-2</v>
      </c>
      <c r="D25" s="148">
        <v>8.5000000000000006E-3</v>
      </c>
      <c r="E25" s="148">
        <v>8.5000000000000006E-3</v>
      </c>
      <c r="F25" s="149">
        <v>6.3700000000000007E-2</v>
      </c>
      <c r="G25" s="149">
        <v>1.04E-2</v>
      </c>
      <c r="H25" s="149">
        <v>6.3700000000000007E-2</v>
      </c>
      <c r="I25" s="149">
        <v>1.04E-2</v>
      </c>
      <c r="J25" s="149">
        <v>6.3700000000000007E-2</v>
      </c>
      <c r="K25" s="149">
        <v>1.04E-2</v>
      </c>
      <c r="L25" s="149">
        <v>6.3700000000000007E-2</v>
      </c>
      <c r="M25" s="149">
        <v>1.04E-2</v>
      </c>
      <c r="N25" s="149">
        <v>6.3700000000000007E-2</v>
      </c>
      <c r="O25" s="149">
        <v>1.04E-2</v>
      </c>
      <c r="P25" s="149">
        <v>6.3700000000000007E-2</v>
      </c>
      <c r="Q25" s="149">
        <v>1.04E-2</v>
      </c>
      <c r="R25" s="148">
        <v>8.5000000000000006E-3</v>
      </c>
      <c r="S25" s="148">
        <v>8.5000000000000006E-3</v>
      </c>
      <c r="T25" s="149">
        <v>5.6800000000000003E-2</v>
      </c>
      <c r="U25" s="149">
        <v>7.3000000000000001E-3</v>
      </c>
      <c r="V25" s="149">
        <v>5.6800000000000003E-2</v>
      </c>
      <c r="W25" s="149">
        <v>7.3000000000000001E-3</v>
      </c>
      <c r="X25" s="149">
        <v>5.6800000000000003E-2</v>
      </c>
      <c r="Y25" s="149">
        <v>7.3000000000000001E-3</v>
      </c>
      <c r="Z25" s="149">
        <v>5.6800000000000003E-2</v>
      </c>
      <c r="AA25" s="149">
        <v>7.3000000000000001E-3</v>
      </c>
      <c r="AB25" s="149">
        <v>5.6800000000000003E-2</v>
      </c>
      <c r="AC25" s="149">
        <v>7.3000000000000001E-3</v>
      </c>
      <c r="AD25" s="149">
        <v>5.6800000000000003E-2</v>
      </c>
      <c r="AE25" s="149">
        <v>7.3000000000000001E-3</v>
      </c>
      <c r="AF25" s="148">
        <v>7.4999999999999997E-3</v>
      </c>
      <c r="AG25" s="148">
        <v>7.4999999999999997E-3</v>
      </c>
      <c r="AH25" s="149">
        <v>4.9000000000000002E-2</v>
      </c>
      <c r="AI25" s="149">
        <v>7.3000000000000001E-3</v>
      </c>
      <c r="AJ25" s="149">
        <v>4.9000000000000002E-2</v>
      </c>
      <c r="AK25" s="149">
        <v>7.3000000000000001E-3</v>
      </c>
      <c r="AL25" s="149">
        <v>4.9000000000000002E-2</v>
      </c>
      <c r="AM25" s="149">
        <v>7.3000000000000001E-3</v>
      </c>
      <c r="AN25" s="148">
        <v>7.4999999999999997E-3</v>
      </c>
      <c r="AO25" s="148">
        <v>7.4999999999999997E-3</v>
      </c>
      <c r="AP25" s="148">
        <v>5.7999999999999996E-3</v>
      </c>
      <c r="AQ25" s="148">
        <v>5.7999999999999996E-3</v>
      </c>
      <c r="AR25" s="148">
        <v>5.7999999999999996E-3</v>
      </c>
      <c r="AS25" s="148">
        <v>8.6E-3</v>
      </c>
      <c r="AT25" s="149">
        <v>4.9000000000000002E-2</v>
      </c>
      <c r="AU25" s="149">
        <v>7.3000000000000001E-3</v>
      </c>
      <c r="AV25" s="149">
        <v>4.9000000000000002E-2</v>
      </c>
      <c r="AW25" s="149">
        <v>7.3000000000000001E-3</v>
      </c>
      <c r="AX25" s="149">
        <v>4.9000000000000002E-2</v>
      </c>
      <c r="AY25" s="149">
        <v>7.3000000000000001E-3</v>
      </c>
      <c r="AZ25" s="148">
        <v>5.3E-3</v>
      </c>
      <c r="BA25" s="148">
        <v>5.3E-3</v>
      </c>
      <c r="BB25" s="148">
        <v>5.3E-3</v>
      </c>
      <c r="BC25" s="149">
        <v>4.6100000000000002E-2</v>
      </c>
      <c r="BD25" s="149">
        <v>6.8999999999999999E-3</v>
      </c>
      <c r="BE25" s="149">
        <v>4.6100000000000002E-2</v>
      </c>
      <c r="BF25" s="149">
        <v>6.8999999999999999E-3</v>
      </c>
      <c r="BG25" s="149">
        <v>4.6100000000000002E-2</v>
      </c>
      <c r="BH25" s="149">
        <v>6.8999999999999999E-3</v>
      </c>
      <c r="BI25" s="149">
        <v>4.6100000000000002E-2</v>
      </c>
      <c r="BJ25" s="149">
        <v>6.8999999999999999E-3</v>
      </c>
      <c r="BK25" s="149">
        <v>4.6100000000000002E-2</v>
      </c>
      <c r="BL25" s="149">
        <v>6.8999999999999999E-3</v>
      </c>
      <c r="BM25" s="149">
        <v>4.6100000000000002E-2</v>
      </c>
      <c r="BN25" s="149">
        <v>6.8999999999999999E-3</v>
      </c>
      <c r="BO25" s="148">
        <v>5.3E-3</v>
      </c>
      <c r="BP25" s="148">
        <v>5.3E-3</v>
      </c>
      <c r="BQ25" s="149">
        <v>4.41E-2</v>
      </c>
      <c r="BR25" s="149">
        <v>6.8999999999999999E-3</v>
      </c>
      <c r="BS25" s="149">
        <v>4.41E-2</v>
      </c>
      <c r="BT25" s="149">
        <v>6.8999999999999999E-3</v>
      </c>
      <c r="BU25" s="149">
        <v>4.41E-2</v>
      </c>
      <c r="BV25" s="149">
        <v>6.8999999999999999E-3</v>
      </c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8"/>
      <c r="FQ25" s="118"/>
      <c r="FR25" s="118"/>
      <c r="FS25" s="118"/>
      <c r="FT25" s="118"/>
      <c r="FU25" s="118"/>
      <c r="FV25" s="118"/>
      <c r="FW25" s="118"/>
      <c r="FX25" s="118"/>
      <c r="FY25" s="118"/>
      <c r="FZ25" s="118"/>
      <c r="GA25" s="118"/>
      <c r="GB25" s="118"/>
      <c r="GC25" s="118"/>
      <c r="GD25" s="118"/>
      <c r="GE25" s="118"/>
      <c r="GF25" s="118"/>
      <c r="GG25" s="118"/>
      <c r="GH25" s="118"/>
      <c r="GI25" s="118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8"/>
      <c r="GU25" s="118"/>
      <c r="GV25" s="118"/>
      <c r="GW25" s="118"/>
      <c r="GX25" s="118"/>
      <c r="GY25" s="118"/>
      <c r="GZ25" s="118"/>
      <c r="HA25" s="118"/>
      <c r="HB25" s="118"/>
      <c r="HC25" s="118"/>
      <c r="HD25" s="118"/>
      <c r="HE25" s="118"/>
      <c r="HF25" s="118"/>
      <c r="HG25" s="118"/>
      <c r="HH25" s="118"/>
      <c r="HI25" s="118"/>
      <c r="HJ25" s="118"/>
      <c r="HK25" s="119"/>
    </row>
    <row r="26" spans="1:219" s="120" customFormat="1" x14ac:dyDescent="0.75">
      <c r="A26" s="315"/>
      <c r="B26" s="120" t="s">
        <v>62</v>
      </c>
      <c r="C26" s="131">
        <v>2.2123893805309738E-2</v>
      </c>
      <c r="D26" s="132">
        <v>2.9411764705882353E-2</v>
      </c>
      <c r="E26" s="132">
        <v>2.9411764705882353E-2</v>
      </c>
      <c r="F26" s="132">
        <v>3.9246467817896386E-3</v>
      </c>
      <c r="G26" s="132">
        <v>2.403846153846154E-2</v>
      </c>
      <c r="H26" s="132">
        <v>3.9246467817896386E-3</v>
      </c>
      <c r="I26" s="132">
        <v>2.403846153846154E-2</v>
      </c>
      <c r="J26" s="132">
        <v>3.9246467817896386E-3</v>
      </c>
      <c r="K26" s="132">
        <v>2.403846153846154E-2</v>
      </c>
      <c r="L26" s="132">
        <v>3.9246467817896386E-3</v>
      </c>
      <c r="M26" s="132">
        <v>2.403846153846154E-2</v>
      </c>
      <c r="N26" s="132">
        <v>3.9246467817896386E-3</v>
      </c>
      <c r="O26" s="132">
        <v>2.403846153846154E-2</v>
      </c>
      <c r="P26" s="132">
        <v>3.9246467817896386E-3</v>
      </c>
      <c r="Q26" s="132">
        <v>2.403846153846154E-2</v>
      </c>
      <c r="R26" s="132">
        <v>2.9411764705882353E-2</v>
      </c>
      <c r="S26" s="132">
        <v>2.9411764705882353E-2</v>
      </c>
      <c r="T26" s="132">
        <v>4.4014084507042256E-3</v>
      </c>
      <c r="U26" s="132">
        <v>3.4246575342465752E-2</v>
      </c>
      <c r="V26" s="132">
        <v>4.4014084507042256E-3</v>
      </c>
      <c r="W26" s="132">
        <v>3.4246575342465752E-2</v>
      </c>
      <c r="X26" s="132">
        <v>4.4014084507042256E-3</v>
      </c>
      <c r="Y26" s="132">
        <v>3.4246575342465752E-2</v>
      </c>
      <c r="Z26" s="132">
        <v>4.4014084507042256E-3</v>
      </c>
      <c r="AA26" s="132">
        <v>3.4246575342465752E-2</v>
      </c>
      <c r="AB26" s="132">
        <v>4.4014084507042256E-3</v>
      </c>
      <c r="AC26" s="132">
        <v>3.4246575342465752E-2</v>
      </c>
      <c r="AD26" s="132">
        <v>4.4014084507042256E-3</v>
      </c>
      <c r="AE26" s="132">
        <v>3.4246575342465752E-2</v>
      </c>
      <c r="AF26" s="132">
        <v>3.3333333333333333E-2</v>
      </c>
      <c r="AG26" s="132">
        <v>3.3333333333333333E-2</v>
      </c>
      <c r="AH26" s="132">
        <v>5.1020408163265302E-3</v>
      </c>
      <c r="AI26" s="132">
        <v>3.4246575342465752E-2</v>
      </c>
      <c r="AJ26" s="132">
        <v>5.1020408163265302E-3</v>
      </c>
      <c r="AK26" s="132">
        <v>3.4246575342465752E-2</v>
      </c>
      <c r="AL26" s="132">
        <v>5.1020408163265302E-3</v>
      </c>
      <c r="AM26" s="132">
        <v>3.4246575342465752E-2</v>
      </c>
      <c r="AN26" s="132">
        <v>3.3333333333333333E-2</v>
      </c>
      <c r="AO26" s="132">
        <v>3.3333333333333333E-2</v>
      </c>
      <c r="AP26" s="132">
        <v>4.3103448275862072E-2</v>
      </c>
      <c r="AQ26" s="132">
        <v>4.3103448275862072E-2</v>
      </c>
      <c r="AR26" s="132">
        <v>4.3103448275862072E-2</v>
      </c>
      <c r="AS26" s="132">
        <v>2.9069767441860465E-2</v>
      </c>
      <c r="AT26" s="132">
        <v>5.1020408163265302E-3</v>
      </c>
      <c r="AU26" s="132">
        <v>3.4246575342465752E-2</v>
      </c>
      <c r="AV26" s="132">
        <v>5.1020408163265302E-3</v>
      </c>
      <c r="AW26" s="132">
        <v>3.4246575342465752E-2</v>
      </c>
      <c r="AX26" s="132">
        <v>5.1020408163265302E-3</v>
      </c>
      <c r="AY26" s="132">
        <v>3.4246575342465752E-2</v>
      </c>
      <c r="AZ26" s="132">
        <v>4.716981132075472E-2</v>
      </c>
      <c r="BA26" s="132">
        <v>4.716981132075472E-2</v>
      </c>
      <c r="BB26" s="132">
        <v>4.716981132075472E-2</v>
      </c>
      <c r="BC26" s="132">
        <v>5.4229934924078091E-3</v>
      </c>
      <c r="BD26" s="132">
        <v>3.6231884057971016E-2</v>
      </c>
      <c r="BE26" s="132">
        <v>5.4229934924078091E-3</v>
      </c>
      <c r="BF26" s="132">
        <v>3.6231884057971016E-2</v>
      </c>
      <c r="BG26" s="132">
        <v>5.4229934924078091E-3</v>
      </c>
      <c r="BH26" s="132">
        <v>3.6231884057971016E-2</v>
      </c>
      <c r="BI26" s="132">
        <v>5.4229934924078091E-3</v>
      </c>
      <c r="BJ26" s="132">
        <v>3.6231884057971016E-2</v>
      </c>
      <c r="BK26" s="132">
        <v>5.4229934924078091E-3</v>
      </c>
      <c r="BL26" s="132">
        <v>3.6231884057971016E-2</v>
      </c>
      <c r="BM26" s="132">
        <v>5.4229934924078091E-3</v>
      </c>
      <c r="BN26" s="132">
        <v>3.6231884057971016E-2</v>
      </c>
      <c r="BO26" s="132">
        <v>4.716981132075472E-2</v>
      </c>
      <c r="BP26" s="132">
        <v>4.716981132075472E-2</v>
      </c>
      <c r="BQ26" s="132">
        <v>5.6689342403628117E-3</v>
      </c>
      <c r="BR26" s="132">
        <v>3.6231884057971016E-2</v>
      </c>
      <c r="BS26" s="132">
        <v>5.6689342403628117E-3</v>
      </c>
      <c r="BT26" s="132">
        <v>3.6231884057971016E-2</v>
      </c>
      <c r="BU26" s="132">
        <v>5.6689342403628117E-3</v>
      </c>
      <c r="BV26" s="132">
        <v>3.6231884057971016E-2</v>
      </c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  <c r="FL26" s="118"/>
      <c r="FM26" s="118"/>
      <c r="FN26" s="118"/>
      <c r="FO26" s="118"/>
      <c r="FP26" s="118"/>
      <c r="FQ26" s="118"/>
      <c r="FR26" s="118"/>
      <c r="FS26" s="118"/>
      <c r="FT26" s="118"/>
      <c r="FU26" s="118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8"/>
      <c r="GH26" s="118"/>
      <c r="GI26" s="118"/>
      <c r="GJ26" s="118"/>
      <c r="GK26" s="118"/>
      <c r="GL26" s="118"/>
      <c r="GM26" s="118"/>
      <c r="GN26" s="118"/>
      <c r="GO26" s="118"/>
      <c r="GP26" s="118"/>
      <c r="GQ26" s="118"/>
      <c r="GR26" s="118"/>
      <c r="GS26" s="118"/>
      <c r="GT26" s="118"/>
      <c r="GU26" s="118"/>
      <c r="GV26" s="118"/>
      <c r="GW26" s="118"/>
      <c r="GX26" s="118"/>
      <c r="GY26" s="118"/>
      <c r="GZ26" s="118"/>
      <c r="HA26" s="118"/>
      <c r="HB26" s="118"/>
      <c r="HC26" s="118"/>
      <c r="HD26" s="118"/>
      <c r="HE26" s="118"/>
      <c r="HF26" s="118"/>
      <c r="HG26" s="118"/>
      <c r="HH26" s="118"/>
      <c r="HI26" s="118"/>
      <c r="HJ26" s="118"/>
      <c r="HK26" s="119"/>
    </row>
    <row r="27" spans="1:219" s="120" customFormat="1" x14ac:dyDescent="0.75">
      <c r="A27" s="315"/>
      <c r="B27" s="24" t="s">
        <v>68</v>
      </c>
      <c r="C27" s="131">
        <v>0.25</v>
      </c>
      <c r="D27" s="132">
        <v>0.25</v>
      </c>
      <c r="E27" s="132">
        <v>0.25</v>
      </c>
      <c r="F27" s="249">
        <v>0.25</v>
      </c>
      <c r="G27" s="250"/>
      <c r="H27" s="249">
        <v>0.25</v>
      </c>
      <c r="I27" s="250"/>
      <c r="J27" s="249">
        <v>0.25</v>
      </c>
      <c r="K27" s="250"/>
      <c r="L27" s="249">
        <v>0.25</v>
      </c>
      <c r="M27" s="250"/>
      <c r="N27" s="249">
        <v>0.25</v>
      </c>
      <c r="O27" s="250"/>
      <c r="P27" s="249">
        <v>0.25</v>
      </c>
      <c r="Q27" s="250"/>
      <c r="R27" s="132">
        <v>0.25</v>
      </c>
      <c r="S27" s="132">
        <v>0.25</v>
      </c>
      <c r="T27" s="249">
        <v>0.25</v>
      </c>
      <c r="U27" s="250"/>
      <c r="V27" s="249">
        <v>0.25</v>
      </c>
      <c r="W27" s="250"/>
      <c r="X27" s="249">
        <v>0.25</v>
      </c>
      <c r="Y27" s="250"/>
      <c r="Z27" s="249">
        <v>0.25</v>
      </c>
      <c r="AA27" s="250"/>
      <c r="AB27" s="249">
        <v>0.25</v>
      </c>
      <c r="AC27" s="250"/>
      <c r="AD27" s="249">
        <v>0.25</v>
      </c>
      <c r="AE27" s="250"/>
      <c r="AF27" s="132">
        <v>0.25</v>
      </c>
      <c r="AG27" s="132">
        <v>0.25</v>
      </c>
      <c r="AH27" s="249">
        <v>0.25</v>
      </c>
      <c r="AI27" s="250"/>
      <c r="AJ27" s="249">
        <v>0.25</v>
      </c>
      <c r="AK27" s="250"/>
      <c r="AL27" s="249">
        <v>0.25</v>
      </c>
      <c r="AM27" s="250"/>
      <c r="AN27" s="132">
        <v>0.25</v>
      </c>
      <c r="AO27" s="132">
        <v>0.25</v>
      </c>
      <c r="AP27" s="132">
        <v>0.25</v>
      </c>
      <c r="AQ27" s="132">
        <v>0.25</v>
      </c>
      <c r="AR27" s="132">
        <v>0.25</v>
      </c>
      <c r="AS27" s="132">
        <v>0.25</v>
      </c>
      <c r="AT27" s="249">
        <v>0.25</v>
      </c>
      <c r="AU27" s="250"/>
      <c r="AV27" s="249">
        <v>0.25</v>
      </c>
      <c r="AW27" s="250"/>
      <c r="AX27" s="249">
        <v>0.25</v>
      </c>
      <c r="AY27" s="250"/>
      <c r="AZ27" s="132">
        <v>0.25</v>
      </c>
      <c r="BA27" s="132">
        <v>0.25</v>
      </c>
      <c r="BB27" s="132">
        <v>0.25</v>
      </c>
      <c r="BC27" s="249">
        <v>0.25</v>
      </c>
      <c r="BD27" s="250"/>
      <c r="BE27" s="249">
        <v>0.25</v>
      </c>
      <c r="BF27" s="250"/>
      <c r="BG27" s="249">
        <v>0.25</v>
      </c>
      <c r="BH27" s="250"/>
      <c r="BI27" s="249">
        <v>0.25</v>
      </c>
      <c r="BJ27" s="250"/>
      <c r="BK27" s="249">
        <v>0.25</v>
      </c>
      <c r="BL27" s="250"/>
      <c r="BM27" s="132">
        <v>0.25</v>
      </c>
      <c r="BN27" s="132">
        <v>0.25</v>
      </c>
      <c r="BO27" s="132">
        <v>0.25</v>
      </c>
      <c r="BP27" s="132">
        <v>0.25</v>
      </c>
      <c r="BQ27" s="249">
        <v>0.25</v>
      </c>
      <c r="BR27" s="250"/>
      <c r="BS27" s="249">
        <v>0.25</v>
      </c>
      <c r="BT27" s="250"/>
      <c r="BU27" s="249">
        <v>0.25</v>
      </c>
      <c r="BV27" s="250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9"/>
    </row>
    <row r="28" spans="1:219" s="120" customFormat="1" x14ac:dyDescent="0.75">
      <c r="A28" s="316"/>
      <c r="B28" s="24" t="s">
        <v>67</v>
      </c>
      <c r="C28" s="131" t="s">
        <v>137</v>
      </c>
      <c r="D28" s="132" t="s">
        <v>137</v>
      </c>
      <c r="E28" s="132" t="s">
        <v>137</v>
      </c>
      <c r="F28" s="249" t="s">
        <v>137</v>
      </c>
      <c r="G28" s="250"/>
      <c r="H28" s="249" t="s">
        <v>137</v>
      </c>
      <c r="I28" s="250"/>
      <c r="J28" s="249" t="s">
        <v>137</v>
      </c>
      <c r="K28" s="250"/>
      <c r="L28" s="249" t="s">
        <v>137</v>
      </c>
      <c r="M28" s="250"/>
      <c r="N28" s="249" t="s">
        <v>137</v>
      </c>
      <c r="O28" s="250"/>
      <c r="P28" s="249" t="s">
        <v>137</v>
      </c>
      <c r="Q28" s="250"/>
      <c r="R28" s="132" t="s">
        <v>137</v>
      </c>
      <c r="S28" s="132" t="s">
        <v>137</v>
      </c>
      <c r="T28" s="249" t="s">
        <v>137</v>
      </c>
      <c r="U28" s="250"/>
      <c r="V28" s="249" t="s">
        <v>137</v>
      </c>
      <c r="W28" s="250"/>
      <c r="X28" s="249" t="s">
        <v>137</v>
      </c>
      <c r="Y28" s="250"/>
      <c r="Z28" s="249" t="s">
        <v>137</v>
      </c>
      <c r="AA28" s="250"/>
      <c r="AB28" s="249" t="s">
        <v>137</v>
      </c>
      <c r="AC28" s="250"/>
      <c r="AD28" s="249" t="s">
        <v>137</v>
      </c>
      <c r="AE28" s="250"/>
      <c r="AF28" s="132" t="s">
        <v>137</v>
      </c>
      <c r="AG28" s="132" t="s">
        <v>137</v>
      </c>
      <c r="AH28" s="249" t="s">
        <v>137</v>
      </c>
      <c r="AI28" s="250"/>
      <c r="AJ28" s="249" t="s">
        <v>137</v>
      </c>
      <c r="AK28" s="250"/>
      <c r="AL28" s="249" t="s">
        <v>137</v>
      </c>
      <c r="AM28" s="250"/>
      <c r="AN28" s="132" t="s">
        <v>137</v>
      </c>
      <c r="AO28" s="132" t="s">
        <v>137</v>
      </c>
      <c r="AP28" s="132" t="s">
        <v>137</v>
      </c>
      <c r="AQ28" s="132" t="s">
        <v>137</v>
      </c>
      <c r="AR28" s="132" t="s">
        <v>137</v>
      </c>
      <c r="AS28" s="132" t="s">
        <v>137</v>
      </c>
      <c r="AT28" s="249" t="s">
        <v>137</v>
      </c>
      <c r="AU28" s="250"/>
      <c r="AV28" s="249" t="s">
        <v>137</v>
      </c>
      <c r="AW28" s="250"/>
      <c r="AX28" s="249" t="s">
        <v>137</v>
      </c>
      <c r="AY28" s="250"/>
      <c r="AZ28" s="132" t="s">
        <v>137</v>
      </c>
      <c r="BA28" s="132" t="s">
        <v>137</v>
      </c>
      <c r="BB28" s="132" t="s">
        <v>137</v>
      </c>
      <c r="BC28" s="249" t="s">
        <v>137</v>
      </c>
      <c r="BD28" s="250"/>
      <c r="BE28" s="249" t="s">
        <v>137</v>
      </c>
      <c r="BF28" s="250"/>
      <c r="BG28" s="249" t="s">
        <v>137</v>
      </c>
      <c r="BH28" s="250"/>
      <c r="BI28" s="249" t="s">
        <v>137</v>
      </c>
      <c r="BJ28" s="250"/>
      <c r="BK28" s="249" t="s">
        <v>137</v>
      </c>
      <c r="BL28" s="250"/>
      <c r="BM28" s="132" t="s">
        <v>137</v>
      </c>
      <c r="BN28" s="132" t="s">
        <v>137</v>
      </c>
      <c r="BO28" s="132" t="s">
        <v>137</v>
      </c>
      <c r="BP28" s="132" t="s">
        <v>137</v>
      </c>
      <c r="BQ28" s="249" t="s">
        <v>137</v>
      </c>
      <c r="BR28" s="250"/>
      <c r="BS28" s="249" t="s">
        <v>137</v>
      </c>
      <c r="BT28" s="250"/>
      <c r="BU28" s="249" t="s">
        <v>137</v>
      </c>
      <c r="BV28" s="250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  <c r="FL28" s="118"/>
      <c r="FM28" s="118"/>
      <c r="FN28" s="118"/>
      <c r="FO28" s="118"/>
      <c r="FP28" s="118"/>
      <c r="FQ28" s="118"/>
      <c r="FR28" s="118"/>
      <c r="FS28" s="118"/>
      <c r="FT28" s="118"/>
      <c r="FU28" s="118"/>
      <c r="FV28" s="118"/>
      <c r="FW28" s="118"/>
      <c r="FX28" s="118"/>
      <c r="FY28" s="118"/>
      <c r="FZ28" s="118"/>
      <c r="GA28" s="118"/>
      <c r="GB28" s="118"/>
      <c r="GC28" s="118"/>
      <c r="GD28" s="118"/>
      <c r="GE28" s="118"/>
      <c r="GF28" s="118"/>
      <c r="GG28" s="118"/>
      <c r="GH28" s="118"/>
      <c r="GI28" s="118"/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8"/>
      <c r="GW28" s="118"/>
      <c r="GX28" s="118"/>
      <c r="GY28" s="118"/>
      <c r="GZ28" s="118"/>
      <c r="HA28" s="118"/>
      <c r="HB28" s="118"/>
      <c r="HC28" s="118"/>
      <c r="HD28" s="118"/>
      <c r="HE28" s="118"/>
      <c r="HF28" s="118"/>
      <c r="HG28" s="118"/>
      <c r="HH28" s="118"/>
      <c r="HI28" s="118"/>
      <c r="HJ28" s="118"/>
      <c r="HK28" s="119"/>
    </row>
    <row r="29" spans="1:219" s="30" customFormat="1" x14ac:dyDescent="0.75">
      <c r="B29" s="40" t="s">
        <v>138</v>
      </c>
      <c r="C29" s="39"/>
      <c r="D29" s="39"/>
      <c r="E29" s="39"/>
      <c r="F29" s="39"/>
      <c r="G29" s="39"/>
      <c r="H29" s="39"/>
      <c r="I29" s="39"/>
      <c r="J29" s="193"/>
      <c r="K29" s="193"/>
      <c r="L29" s="39"/>
      <c r="M29" s="39"/>
      <c r="N29" s="39"/>
      <c r="O29" s="39"/>
      <c r="P29" s="193"/>
      <c r="Q29" s="193"/>
      <c r="R29" s="39"/>
      <c r="S29" s="39"/>
      <c r="T29" s="39"/>
      <c r="U29" s="39"/>
      <c r="V29" s="39"/>
      <c r="W29" s="39"/>
      <c r="X29" s="193"/>
      <c r="Y29" s="193"/>
      <c r="Z29" s="193"/>
      <c r="AA29" s="193"/>
      <c r="AB29" s="193"/>
      <c r="AC29" s="193"/>
      <c r="AD29" s="193"/>
      <c r="AE29" s="193"/>
      <c r="AF29" s="39"/>
      <c r="AG29" s="39"/>
      <c r="AH29" s="39"/>
      <c r="AI29" s="39"/>
      <c r="AJ29" s="39"/>
      <c r="AK29" s="39"/>
      <c r="AL29" s="193"/>
      <c r="AM29" s="193"/>
      <c r="AN29" s="39"/>
      <c r="AO29" s="39"/>
      <c r="AP29" s="39"/>
      <c r="AQ29" s="39"/>
      <c r="AR29" s="115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4"/>
      <c r="BS29" s="195"/>
      <c r="BT29" s="194"/>
      <c r="BU29" s="193"/>
      <c r="BV29" s="194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92"/>
    </row>
    <row r="30" spans="1:219" s="120" customFormat="1" ht="14.4" customHeight="1" x14ac:dyDescent="0.75">
      <c r="A30" s="314" t="s">
        <v>65</v>
      </c>
      <c r="B30" s="120" t="s">
        <v>63</v>
      </c>
      <c r="C30" s="144">
        <v>6000</v>
      </c>
      <c r="D30" s="145">
        <v>7500</v>
      </c>
      <c r="E30" s="145">
        <v>7500</v>
      </c>
      <c r="F30" s="145">
        <v>1500</v>
      </c>
      <c r="G30" s="145">
        <v>3500</v>
      </c>
      <c r="H30" s="145">
        <v>1500</v>
      </c>
      <c r="I30" s="145">
        <v>3500</v>
      </c>
      <c r="J30" s="145">
        <v>1500</v>
      </c>
      <c r="K30" s="145">
        <v>3500</v>
      </c>
      <c r="L30" s="145">
        <v>1700</v>
      </c>
      <c r="M30" s="145">
        <v>4000</v>
      </c>
      <c r="N30" s="145">
        <v>1700</v>
      </c>
      <c r="O30" s="145">
        <v>4000</v>
      </c>
      <c r="P30" s="145">
        <v>1700</v>
      </c>
      <c r="Q30" s="145">
        <v>4000</v>
      </c>
      <c r="R30" s="145">
        <v>12500</v>
      </c>
      <c r="S30" s="145">
        <v>12500</v>
      </c>
      <c r="T30" s="145">
        <v>2300</v>
      </c>
      <c r="U30" s="145">
        <v>4300</v>
      </c>
      <c r="V30" s="145">
        <v>2300</v>
      </c>
      <c r="W30" s="145">
        <v>4300</v>
      </c>
      <c r="X30" s="145">
        <v>2300</v>
      </c>
      <c r="Y30" s="145">
        <v>4300</v>
      </c>
      <c r="Z30" s="145">
        <v>2900</v>
      </c>
      <c r="AA30" s="145">
        <v>5300</v>
      </c>
      <c r="AB30" s="145">
        <v>2900</v>
      </c>
      <c r="AC30" s="145">
        <v>5300</v>
      </c>
      <c r="AD30" s="145">
        <v>2900</v>
      </c>
      <c r="AE30" s="145">
        <v>5300</v>
      </c>
      <c r="AF30" s="145">
        <v>14000</v>
      </c>
      <c r="AG30" s="145">
        <v>14000</v>
      </c>
      <c r="AH30" s="145">
        <v>5000</v>
      </c>
      <c r="AI30" s="145">
        <v>7400</v>
      </c>
      <c r="AJ30" s="145">
        <v>5000</v>
      </c>
      <c r="AK30" s="145">
        <v>7400</v>
      </c>
      <c r="AL30" s="145">
        <v>5000</v>
      </c>
      <c r="AM30" s="145">
        <v>7400</v>
      </c>
      <c r="AN30" s="145">
        <v>18000</v>
      </c>
      <c r="AO30" s="145">
        <v>18000</v>
      </c>
      <c r="AP30" s="145">
        <v>30000</v>
      </c>
      <c r="AQ30" s="145">
        <v>30000</v>
      </c>
      <c r="AR30" s="145">
        <v>30000</v>
      </c>
      <c r="AS30" s="145">
        <v>24000</v>
      </c>
      <c r="AT30" s="145">
        <v>5300</v>
      </c>
      <c r="AU30" s="145">
        <v>8600</v>
      </c>
      <c r="AV30" s="145">
        <v>5300</v>
      </c>
      <c r="AW30" s="145">
        <v>8600</v>
      </c>
      <c r="AX30" s="145">
        <v>5300</v>
      </c>
      <c r="AY30" s="145">
        <v>8600</v>
      </c>
      <c r="AZ30" s="145">
        <v>30000</v>
      </c>
      <c r="BA30" s="145">
        <v>30000</v>
      </c>
      <c r="BB30" s="145">
        <v>30000</v>
      </c>
      <c r="BC30" s="145">
        <v>10000</v>
      </c>
      <c r="BD30" s="145">
        <v>15000</v>
      </c>
      <c r="BE30" s="145">
        <v>10000</v>
      </c>
      <c r="BF30" s="145">
        <v>15000</v>
      </c>
      <c r="BG30" s="145">
        <v>10000</v>
      </c>
      <c r="BH30" s="145">
        <v>15000</v>
      </c>
      <c r="BI30" s="145">
        <v>15000</v>
      </c>
      <c r="BJ30" s="145">
        <v>18000</v>
      </c>
      <c r="BK30" s="145">
        <v>15000</v>
      </c>
      <c r="BL30" s="145">
        <v>18000</v>
      </c>
      <c r="BM30" s="145">
        <v>15000</v>
      </c>
      <c r="BN30" s="145">
        <v>18000</v>
      </c>
      <c r="BO30" s="145">
        <v>50000</v>
      </c>
      <c r="BP30" s="145">
        <v>50000</v>
      </c>
      <c r="BQ30" s="145">
        <v>25000</v>
      </c>
      <c r="BR30" s="145">
        <v>25000</v>
      </c>
      <c r="BS30" s="145">
        <v>25000</v>
      </c>
      <c r="BT30" s="145">
        <v>25000</v>
      </c>
      <c r="BU30" s="145">
        <v>25000</v>
      </c>
      <c r="BV30" s="145">
        <v>25000</v>
      </c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  <c r="GI30" s="118"/>
      <c r="GJ30" s="118"/>
      <c r="GK30" s="118"/>
      <c r="GL30" s="118"/>
      <c r="GM30" s="118"/>
      <c r="GN30" s="118"/>
      <c r="GO30" s="118"/>
      <c r="GP30" s="118"/>
      <c r="GQ30" s="118"/>
      <c r="GR30" s="118"/>
      <c r="GS30" s="118"/>
      <c r="GT30" s="118"/>
      <c r="GU30" s="118"/>
      <c r="GV30" s="118"/>
      <c r="GW30" s="118"/>
      <c r="GX30" s="118"/>
      <c r="GY30" s="118"/>
      <c r="GZ30" s="118"/>
      <c r="HA30" s="118"/>
      <c r="HB30" s="118"/>
      <c r="HC30" s="118"/>
      <c r="HD30" s="118"/>
      <c r="HE30" s="118"/>
      <c r="HF30" s="118"/>
      <c r="HG30" s="118"/>
      <c r="HH30" s="118"/>
      <c r="HI30" s="118"/>
      <c r="HJ30" s="118"/>
      <c r="HK30" s="119"/>
    </row>
    <row r="31" spans="1:219" s="120" customFormat="1" x14ac:dyDescent="0.75">
      <c r="A31" s="315"/>
      <c r="B31" s="120" t="s">
        <v>317</v>
      </c>
      <c r="C31" s="146">
        <v>66</v>
      </c>
      <c r="D31" s="111">
        <v>62.999999999999993</v>
      </c>
      <c r="E31" s="111">
        <v>62.999999999999993</v>
      </c>
      <c r="F31" s="253">
        <v>129.30000000000001</v>
      </c>
      <c r="G31" s="254"/>
      <c r="H31" s="253">
        <v>129.30000000000001</v>
      </c>
      <c r="I31" s="254"/>
      <c r="J31" s="253">
        <v>129.30000000000001</v>
      </c>
      <c r="K31" s="254"/>
      <c r="L31" s="253">
        <v>146.88</v>
      </c>
      <c r="M31" s="254"/>
      <c r="N31" s="253">
        <v>146.88</v>
      </c>
      <c r="O31" s="254"/>
      <c r="P31" s="253">
        <v>146.88</v>
      </c>
      <c r="Q31" s="254"/>
      <c r="R31" s="111">
        <v>105</v>
      </c>
      <c r="S31" s="111">
        <v>105</v>
      </c>
      <c r="T31" s="253">
        <v>158.63999999999999</v>
      </c>
      <c r="U31" s="254"/>
      <c r="V31" s="253">
        <v>158.63999999999999</v>
      </c>
      <c r="W31" s="254"/>
      <c r="X31" s="253">
        <v>158.63999999999999</v>
      </c>
      <c r="Y31" s="254"/>
      <c r="Z31" s="253">
        <v>199.16</v>
      </c>
      <c r="AA31" s="254"/>
      <c r="AB31" s="253">
        <v>199.16</v>
      </c>
      <c r="AC31" s="254"/>
      <c r="AD31" s="253">
        <v>199.16</v>
      </c>
      <c r="AE31" s="254"/>
      <c r="AF31" s="111">
        <v>103.60000000000001</v>
      </c>
      <c r="AG31" s="111">
        <v>103.60000000000001</v>
      </c>
      <c r="AH31" s="253">
        <v>292.54000000000002</v>
      </c>
      <c r="AI31" s="254"/>
      <c r="AJ31" s="253">
        <v>292.54000000000002</v>
      </c>
      <c r="AK31" s="254"/>
      <c r="AL31" s="253">
        <v>292.54000000000002</v>
      </c>
      <c r="AM31" s="254"/>
      <c r="AN31" s="111">
        <v>133.20000000000002</v>
      </c>
      <c r="AO31" s="111">
        <v>133.20000000000002</v>
      </c>
      <c r="AP31" s="111">
        <v>171</v>
      </c>
      <c r="AQ31" s="111">
        <v>171</v>
      </c>
      <c r="AR31" s="111">
        <v>171</v>
      </c>
      <c r="AS31" s="111">
        <v>201.6</v>
      </c>
      <c r="AT31" s="253">
        <v>315.45999999999998</v>
      </c>
      <c r="AU31" s="254"/>
      <c r="AV31" s="253">
        <v>315.45999999999998</v>
      </c>
      <c r="AW31" s="254"/>
      <c r="AX31" s="253">
        <v>315.45999999999998</v>
      </c>
      <c r="AY31" s="254"/>
      <c r="AZ31" s="111">
        <v>156</v>
      </c>
      <c r="BA31" s="111">
        <v>156</v>
      </c>
      <c r="BB31" s="111">
        <v>156</v>
      </c>
      <c r="BC31" s="253">
        <v>551.5</v>
      </c>
      <c r="BD31" s="254"/>
      <c r="BE31" s="253">
        <v>551.5</v>
      </c>
      <c r="BF31" s="254"/>
      <c r="BG31" s="253">
        <v>551.5</v>
      </c>
      <c r="BH31" s="254"/>
      <c r="BI31" s="253">
        <v>797.1</v>
      </c>
      <c r="BJ31" s="254"/>
      <c r="BK31" s="253">
        <v>797.1</v>
      </c>
      <c r="BL31" s="254"/>
      <c r="BM31" s="253">
        <v>797.1</v>
      </c>
      <c r="BN31" s="254"/>
      <c r="BO31" s="111">
        <v>260</v>
      </c>
      <c r="BP31" s="111">
        <v>260</v>
      </c>
      <c r="BQ31" s="253">
        <v>1247.5</v>
      </c>
      <c r="BR31" s="254"/>
      <c r="BS31" s="253">
        <v>1247.5</v>
      </c>
      <c r="BT31" s="254"/>
      <c r="BU31" s="253">
        <v>1247.5</v>
      </c>
      <c r="BV31" s="254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  <c r="FL31" s="118"/>
      <c r="FM31" s="118"/>
      <c r="FN31" s="118"/>
      <c r="FO31" s="118"/>
      <c r="FP31" s="118"/>
      <c r="FQ31" s="118"/>
      <c r="FR31" s="118"/>
      <c r="FS31" s="118"/>
      <c r="FT31" s="118"/>
      <c r="FU31" s="118"/>
      <c r="FV31" s="118"/>
      <c r="FW31" s="118"/>
      <c r="FX31" s="118"/>
      <c r="FY31" s="118"/>
      <c r="FZ31" s="118"/>
      <c r="GA31" s="118"/>
      <c r="GB31" s="118"/>
      <c r="GC31" s="118"/>
      <c r="GD31" s="118"/>
      <c r="GE31" s="118"/>
      <c r="GF31" s="118"/>
      <c r="GG31" s="118"/>
      <c r="GH31" s="118"/>
      <c r="GI31" s="118"/>
      <c r="GJ31" s="118"/>
      <c r="GK31" s="118"/>
      <c r="GL31" s="118"/>
      <c r="GM31" s="118"/>
      <c r="GN31" s="118"/>
      <c r="GO31" s="118"/>
      <c r="GP31" s="118"/>
      <c r="GQ31" s="118"/>
      <c r="GR31" s="118"/>
      <c r="GS31" s="118"/>
      <c r="GT31" s="118"/>
      <c r="GU31" s="118"/>
      <c r="GV31" s="118"/>
      <c r="GW31" s="118"/>
      <c r="GX31" s="118"/>
      <c r="GY31" s="118"/>
      <c r="GZ31" s="118"/>
      <c r="HA31" s="118"/>
      <c r="HB31" s="118"/>
      <c r="HC31" s="118"/>
      <c r="HD31" s="118"/>
      <c r="HE31" s="118"/>
      <c r="HF31" s="118"/>
      <c r="HG31" s="118"/>
      <c r="HH31" s="118"/>
      <c r="HI31" s="118"/>
      <c r="HJ31" s="118"/>
      <c r="HK31" s="119"/>
    </row>
    <row r="32" spans="1:219" s="120" customFormat="1" ht="14.4" customHeight="1" x14ac:dyDescent="0.75">
      <c r="A32" s="315"/>
      <c r="B32" s="120" t="s">
        <v>318</v>
      </c>
      <c r="C32" s="150">
        <v>1.0999999999999999E-2</v>
      </c>
      <c r="D32" s="127">
        <v>8.3999999999999995E-3</v>
      </c>
      <c r="E32" s="127">
        <v>8.3999999999999995E-3</v>
      </c>
      <c r="F32" s="121">
        <v>6.2399999999999997E-2</v>
      </c>
      <c r="G32" s="121">
        <v>1.0200000000000001E-2</v>
      </c>
      <c r="H32" s="121">
        <v>6.2399999999999997E-2</v>
      </c>
      <c r="I32" s="121">
        <v>1.0200000000000001E-2</v>
      </c>
      <c r="J32" s="121">
        <v>6.2399999999999997E-2</v>
      </c>
      <c r="K32" s="121">
        <v>1.0200000000000001E-2</v>
      </c>
      <c r="L32" s="121">
        <v>6.2399999999999997E-2</v>
      </c>
      <c r="M32" s="121">
        <v>1.0200000000000001E-2</v>
      </c>
      <c r="N32" s="121">
        <v>6.2399999999999997E-2</v>
      </c>
      <c r="O32" s="121">
        <v>1.0200000000000001E-2</v>
      </c>
      <c r="P32" s="121">
        <v>6.2399999999999997E-2</v>
      </c>
      <c r="Q32" s="121">
        <v>1.0200000000000001E-2</v>
      </c>
      <c r="R32" s="127">
        <v>8.3999999999999995E-3</v>
      </c>
      <c r="S32" s="127">
        <v>8.3999999999999995E-3</v>
      </c>
      <c r="T32" s="121">
        <v>5.57E-2</v>
      </c>
      <c r="U32" s="121">
        <v>7.1000000000000004E-3</v>
      </c>
      <c r="V32" s="121">
        <v>5.57E-2</v>
      </c>
      <c r="W32" s="121">
        <v>7.1000000000000004E-3</v>
      </c>
      <c r="X32" s="121">
        <v>5.57E-2</v>
      </c>
      <c r="Y32" s="121">
        <v>7.1000000000000004E-3</v>
      </c>
      <c r="Z32" s="121">
        <v>5.57E-2</v>
      </c>
      <c r="AA32" s="121">
        <v>7.1000000000000004E-3</v>
      </c>
      <c r="AB32" s="121">
        <v>5.57E-2</v>
      </c>
      <c r="AC32" s="121">
        <v>7.1000000000000004E-3</v>
      </c>
      <c r="AD32" s="121">
        <v>5.57E-2</v>
      </c>
      <c r="AE32" s="121">
        <v>7.1000000000000004E-3</v>
      </c>
      <c r="AF32" s="127">
        <v>7.4000000000000003E-3</v>
      </c>
      <c r="AG32" s="127">
        <v>7.4000000000000003E-3</v>
      </c>
      <c r="AH32" s="121">
        <v>4.8000000000000001E-2</v>
      </c>
      <c r="AI32" s="121">
        <v>7.1000000000000004E-3</v>
      </c>
      <c r="AJ32" s="121">
        <v>4.8000000000000001E-2</v>
      </c>
      <c r="AK32" s="121">
        <v>7.1000000000000004E-3</v>
      </c>
      <c r="AL32" s="121">
        <v>4.8000000000000001E-2</v>
      </c>
      <c r="AM32" s="121">
        <v>7.1000000000000004E-3</v>
      </c>
      <c r="AN32" s="127">
        <v>7.4000000000000003E-3</v>
      </c>
      <c r="AO32" s="127">
        <v>7.4000000000000003E-3</v>
      </c>
      <c r="AP32" s="127">
        <v>5.7000000000000002E-3</v>
      </c>
      <c r="AQ32" s="127">
        <v>5.7000000000000002E-3</v>
      </c>
      <c r="AR32" s="127">
        <v>5.7000000000000002E-3</v>
      </c>
      <c r="AS32" s="127">
        <v>8.3999999999999995E-3</v>
      </c>
      <c r="AT32" s="121">
        <v>4.8000000000000001E-2</v>
      </c>
      <c r="AU32" s="121">
        <v>7.1000000000000004E-3</v>
      </c>
      <c r="AV32" s="121">
        <v>4.8000000000000001E-2</v>
      </c>
      <c r="AW32" s="121">
        <v>7.1000000000000004E-3</v>
      </c>
      <c r="AX32" s="121">
        <v>4.8000000000000001E-2</v>
      </c>
      <c r="AY32" s="121">
        <v>7.1000000000000004E-3</v>
      </c>
      <c r="AZ32" s="127">
        <v>5.1999999999999998E-3</v>
      </c>
      <c r="BA32" s="127">
        <v>5.1999999999999998E-3</v>
      </c>
      <c r="BB32" s="127">
        <v>5.1999999999999998E-3</v>
      </c>
      <c r="BC32" s="121">
        <v>4.5100000000000001E-2</v>
      </c>
      <c r="BD32" s="121">
        <v>6.7000000000000002E-3</v>
      </c>
      <c r="BE32" s="121">
        <v>4.5100000000000001E-2</v>
      </c>
      <c r="BF32" s="121">
        <v>6.7000000000000002E-3</v>
      </c>
      <c r="BG32" s="121">
        <v>4.5100000000000001E-2</v>
      </c>
      <c r="BH32" s="121">
        <v>6.7000000000000002E-3</v>
      </c>
      <c r="BI32" s="121">
        <v>4.5100000000000001E-2</v>
      </c>
      <c r="BJ32" s="121">
        <v>6.7000000000000002E-3</v>
      </c>
      <c r="BK32" s="121">
        <v>4.5100000000000001E-2</v>
      </c>
      <c r="BL32" s="121">
        <v>6.7000000000000002E-3</v>
      </c>
      <c r="BM32" s="121">
        <v>4.5100000000000001E-2</v>
      </c>
      <c r="BN32" s="121">
        <v>6.7000000000000002E-3</v>
      </c>
      <c r="BO32" s="127">
        <v>5.1999999999999998E-3</v>
      </c>
      <c r="BP32" s="127">
        <v>5.1999999999999998E-3</v>
      </c>
      <c r="BQ32" s="121">
        <v>4.3200000000000002E-2</v>
      </c>
      <c r="BR32" s="121">
        <v>6.7000000000000002E-3</v>
      </c>
      <c r="BS32" s="121">
        <v>4.3200000000000002E-2</v>
      </c>
      <c r="BT32" s="121">
        <v>6.7000000000000002E-3</v>
      </c>
      <c r="BU32" s="121">
        <v>4.3200000000000002E-2</v>
      </c>
      <c r="BV32" s="121">
        <v>6.7000000000000002E-3</v>
      </c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  <c r="FL32" s="118"/>
      <c r="FM32" s="118"/>
      <c r="FN32" s="118"/>
      <c r="FO32" s="118"/>
      <c r="FP32" s="118"/>
      <c r="FQ32" s="118"/>
      <c r="FR32" s="118"/>
      <c r="FS32" s="118"/>
      <c r="FT32" s="118"/>
      <c r="FU32" s="118"/>
      <c r="FV32" s="118"/>
      <c r="FW32" s="118"/>
      <c r="FX32" s="118"/>
      <c r="FY32" s="118"/>
      <c r="FZ32" s="118"/>
      <c r="GA32" s="118"/>
      <c r="GB32" s="118"/>
      <c r="GC32" s="118"/>
      <c r="GD32" s="118"/>
      <c r="GE32" s="118"/>
      <c r="GF32" s="118"/>
      <c r="GG32" s="118"/>
      <c r="GH32" s="118"/>
      <c r="GI32" s="118"/>
      <c r="GJ32" s="118"/>
      <c r="GK32" s="118"/>
      <c r="GL32" s="118"/>
      <c r="GM32" s="118"/>
      <c r="GN32" s="118"/>
      <c r="GO32" s="118"/>
      <c r="GP32" s="118"/>
      <c r="GQ32" s="118"/>
      <c r="GR32" s="118"/>
      <c r="GS32" s="118"/>
      <c r="GT32" s="118"/>
      <c r="GU32" s="118"/>
      <c r="GV32" s="118"/>
      <c r="GW32" s="118"/>
      <c r="GX32" s="118"/>
      <c r="GY32" s="118"/>
      <c r="GZ32" s="118"/>
      <c r="HA32" s="118"/>
      <c r="HB32" s="118"/>
      <c r="HC32" s="118"/>
      <c r="HD32" s="118"/>
      <c r="HE32" s="118"/>
      <c r="HF32" s="118"/>
      <c r="HG32" s="118"/>
      <c r="HH32" s="118"/>
      <c r="HI32" s="118"/>
      <c r="HJ32" s="118"/>
      <c r="HK32" s="119"/>
    </row>
    <row r="33" spans="1:219" s="120" customFormat="1" x14ac:dyDescent="0.75">
      <c r="A33" s="315"/>
      <c r="B33" s="120" t="s">
        <v>62</v>
      </c>
      <c r="C33" s="151">
        <v>2.2727272727272728E-2</v>
      </c>
      <c r="D33" s="152">
        <v>2.9761904761904764E-2</v>
      </c>
      <c r="E33" s="152">
        <v>2.9761904761904764E-2</v>
      </c>
      <c r="F33" s="132">
        <v>4.0064102564102569E-3</v>
      </c>
      <c r="G33" s="132">
        <v>2.4509803921568627E-2</v>
      </c>
      <c r="H33" s="132">
        <v>4.0064102564102569E-3</v>
      </c>
      <c r="I33" s="132">
        <v>2.4509803921568627E-2</v>
      </c>
      <c r="J33" s="132">
        <v>4.0064102564102569E-3</v>
      </c>
      <c r="K33" s="132">
        <v>2.4509803921568627E-2</v>
      </c>
      <c r="L33" s="132">
        <v>4.0064102564102569E-3</v>
      </c>
      <c r="M33" s="132">
        <v>2.4509803921568627E-2</v>
      </c>
      <c r="N33" s="132">
        <v>4.0064102564102569E-3</v>
      </c>
      <c r="O33" s="132">
        <v>2.4509803921568627E-2</v>
      </c>
      <c r="P33" s="132">
        <v>4.0064102564102569E-3</v>
      </c>
      <c r="Q33" s="132">
        <v>2.4509803921568627E-2</v>
      </c>
      <c r="R33" s="152">
        <v>2.9761904761904764E-2</v>
      </c>
      <c r="S33" s="152">
        <v>2.9761904761904764E-2</v>
      </c>
      <c r="T33" s="132">
        <v>4.4883303411131061E-3</v>
      </c>
      <c r="U33" s="132">
        <v>3.5211267605633804E-2</v>
      </c>
      <c r="V33" s="132">
        <v>4.4883303411131061E-3</v>
      </c>
      <c r="W33" s="132">
        <v>3.5211267605633804E-2</v>
      </c>
      <c r="X33" s="132">
        <v>4.4883303411131061E-3</v>
      </c>
      <c r="Y33" s="132">
        <v>3.5211267605633804E-2</v>
      </c>
      <c r="Z33" s="132">
        <v>4.4883303411131061E-3</v>
      </c>
      <c r="AA33" s="132">
        <v>3.5211267605633804E-2</v>
      </c>
      <c r="AB33" s="132">
        <v>4.4883303411131061E-3</v>
      </c>
      <c r="AC33" s="132">
        <v>3.5211267605633804E-2</v>
      </c>
      <c r="AD33" s="132">
        <v>4.4883303411131061E-3</v>
      </c>
      <c r="AE33" s="132">
        <v>3.5211267605633804E-2</v>
      </c>
      <c r="AF33" s="152">
        <v>3.3783783783783786E-2</v>
      </c>
      <c r="AG33" s="152">
        <v>3.3783783783783786E-2</v>
      </c>
      <c r="AH33" s="132">
        <v>5.208333333333333E-3</v>
      </c>
      <c r="AI33" s="132">
        <v>3.5211267605633804E-2</v>
      </c>
      <c r="AJ33" s="132">
        <v>5.208333333333333E-3</v>
      </c>
      <c r="AK33" s="132">
        <v>3.5211267605633804E-2</v>
      </c>
      <c r="AL33" s="132">
        <v>5.208333333333333E-3</v>
      </c>
      <c r="AM33" s="132">
        <v>3.5211267605633804E-2</v>
      </c>
      <c r="AN33" s="152">
        <v>3.3783783783783786E-2</v>
      </c>
      <c r="AO33" s="152">
        <v>3.3783783783783786E-2</v>
      </c>
      <c r="AP33" s="152">
        <v>4.3859649122807015E-2</v>
      </c>
      <c r="AQ33" s="152">
        <v>4.3859649122807015E-2</v>
      </c>
      <c r="AR33" s="152">
        <v>4.3859649122807015E-2</v>
      </c>
      <c r="AS33" s="152">
        <v>2.9761904761904764E-2</v>
      </c>
      <c r="AT33" s="132">
        <v>5.208333333333333E-3</v>
      </c>
      <c r="AU33" s="132">
        <v>3.5211267605633804E-2</v>
      </c>
      <c r="AV33" s="132">
        <v>5.208333333333333E-3</v>
      </c>
      <c r="AW33" s="132">
        <v>3.5211267605633804E-2</v>
      </c>
      <c r="AX33" s="132">
        <v>5.208333333333333E-3</v>
      </c>
      <c r="AY33" s="132">
        <v>3.5211267605633804E-2</v>
      </c>
      <c r="AZ33" s="152">
        <v>4.807692307692308E-2</v>
      </c>
      <c r="BA33" s="152">
        <v>4.807692307692308E-2</v>
      </c>
      <c r="BB33" s="152">
        <v>4.807692307692308E-2</v>
      </c>
      <c r="BC33" s="132">
        <v>5.5432372505543233E-3</v>
      </c>
      <c r="BD33" s="132">
        <v>3.7313432835820892E-2</v>
      </c>
      <c r="BE33" s="132">
        <v>5.5432372505543233E-3</v>
      </c>
      <c r="BF33" s="132">
        <v>3.7313432835820892E-2</v>
      </c>
      <c r="BG33" s="132">
        <v>5.5432372505543233E-3</v>
      </c>
      <c r="BH33" s="132">
        <v>3.7313432835820892E-2</v>
      </c>
      <c r="BI33" s="132">
        <v>5.5432372505543233E-3</v>
      </c>
      <c r="BJ33" s="132">
        <v>3.7313432835820892E-2</v>
      </c>
      <c r="BK33" s="132">
        <v>5.5432372505543233E-3</v>
      </c>
      <c r="BL33" s="132">
        <v>3.7313432835820892E-2</v>
      </c>
      <c r="BM33" s="132">
        <v>5.5432372505543233E-3</v>
      </c>
      <c r="BN33" s="132">
        <v>3.7313432835820892E-2</v>
      </c>
      <c r="BO33" s="152">
        <v>4.807692307692308E-2</v>
      </c>
      <c r="BP33" s="152">
        <v>4.807692307692308E-2</v>
      </c>
      <c r="BQ33" s="132">
        <v>5.7870370370370367E-3</v>
      </c>
      <c r="BR33" s="132">
        <v>3.7313432835820892E-2</v>
      </c>
      <c r="BS33" s="132">
        <v>5.7870370370370367E-3</v>
      </c>
      <c r="BT33" s="132">
        <v>3.7313432835820892E-2</v>
      </c>
      <c r="BU33" s="132">
        <v>5.7870370370370367E-3</v>
      </c>
      <c r="BV33" s="132">
        <v>3.7313432835820892E-2</v>
      </c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  <c r="FL33" s="118"/>
      <c r="FM33" s="118"/>
      <c r="FN33" s="118"/>
      <c r="FO33" s="118"/>
      <c r="FP33" s="118"/>
      <c r="FQ33" s="118"/>
      <c r="FR33" s="118"/>
      <c r="FS33" s="118"/>
      <c r="FT33" s="118"/>
      <c r="FU33" s="118"/>
      <c r="FV33" s="118"/>
      <c r="FW33" s="118"/>
      <c r="FX33" s="118"/>
      <c r="FY33" s="118"/>
      <c r="FZ33" s="118"/>
      <c r="GA33" s="118"/>
      <c r="GB33" s="118"/>
      <c r="GC33" s="118"/>
      <c r="GD33" s="118"/>
      <c r="GE33" s="118"/>
      <c r="GF33" s="118"/>
      <c r="GG33" s="118"/>
      <c r="GH33" s="118"/>
      <c r="GI33" s="118"/>
      <c r="GJ33" s="118"/>
      <c r="GK33" s="118"/>
      <c r="GL33" s="118"/>
      <c r="GM33" s="118"/>
      <c r="GN33" s="118"/>
      <c r="GO33" s="118"/>
      <c r="GP33" s="118"/>
      <c r="GQ33" s="118"/>
      <c r="GR33" s="118"/>
      <c r="GS33" s="118"/>
      <c r="GT33" s="118"/>
      <c r="GU33" s="118"/>
      <c r="GV33" s="118"/>
      <c r="GW33" s="118"/>
      <c r="GX33" s="118"/>
      <c r="GY33" s="118"/>
      <c r="GZ33" s="118"/>
      <c r="HA33" s="118"/>
      <c r="HB33" s="118"/>
      <c r="HC33" s="118"/>
      <c r="HD33" s="118"/>
      <c r="HE33" s="118"/>
      <c r="HF33" s="118"/>
      <c r="HG33" s="118"/>
      <c r="HH33" s="118"/>
      <c r="HI33" s="118"/>
      <c r="HJ33" s="118"/>
      <c r="HK33" s="119"/>
    </row>
    <row r="34" spans="1:219" s="120" customFormat="1" x14ac:dyDescent="0.75">
      <c r="A34" s="315"/>
      <c r="B34" s="24" t="s">
        <v>68</v>
      </c>
      <c r="C34" s="151">
        <v>0.25</v>
      </c>
      <c r="D34" s="152">
        <v>0.25</v>
      </c>
      <c r="E34" s="152">
        <v>0.25</v>
      </c>
      <c r="F34" s="249">
        <v>0.25</v>
      </c>
      <c r="G34" s="250"/>
      <c r="H34" s="249">
        <v>0.25</v>
      </c>
      <c r="I34" s="250"/>
      <c r="J34" s="249">
        <v>0.25</v>
      </c>
      <c r="K34" s="250"/>
      <c r="L34" s="249">
        <v>0.25</v>
      </c>
      <c r="M34" s="250"/>
      <c r="N34" s="249">
        <v>0.25</v>
      </c>
      <c r="O34" s="250"/>
      <c r="P34" s="249">
        <v>0.25</v>
      </c>
      <c r="Q34" s="250"/>
      <c r="R34" s="152">
        <v>0.25</v>
      </c>
      <c r="S34" s="152">
        <v>0.25</v>
      </c>
      <c r="T34" s="249">
        <v>0.25</v>
      </c>
      <c r="U34" s="250"/>
      <c r="V34" s="249">
        <v>0.25</v>
      </c>
      <c r="W34" s="250"/>
      <c r="X34" s="249">
        <v>0.25</v>
      </c>
      <c r="Y34" s="250"/>
      <c r="Z34" s="249">
        <v>0.25</v>
      </c>
      <c r="AA34" s="250"/>
      <c r="AB34" s="249">
        <v>0.25</v>
      </c>
      <c r="AC34" s="250"/>
      <c r="AD34" s="249">
        <v>0.25</v>
      </c>
      <c r="AE34" s="250"/>
      <c r="AF34" s="152">
        <v>0.25</v>
      </c>
      <c r="AG34" s="152">
        <v>0.25</v>
      </c>
      <c r="AH34" s="249">
        <v>0.25</v>
      </c>
      <c r="AI34" s="250"/>
      <c r="AJ34" s="249">
        <v>0.25</v>
      </c>
      <c r="AK34" s="250"/>
      <c r="AL34" s="249">
        <v>0.25</v>
      </c>
      <c r="AM34" s="250"/>
      <c r="AN34" s="152">
        <v>0.25</v>
      </c>
      <c r="AO34" s="152">
        <v>0.25</v>
      </c>
      <c r="AP34" s="152">
        <v>0.25</v>
      </c>
      <c r="AQ34" s="152">
        <v>0.25</v>
      </c>
      <c r="AR34" s="152">
        <v>0.25</v>
      </c>
      <c r="AS34" s="152">
        <v>0.25</v>
      </c>
      <c r="AT34" s="249">
        <v>0.25</v>
      </c>
      <c r="AU34" s="250"/>
      <c r="AV34" s="249">
        <v>0.25</v>
      </c>
      <c r="AW34" s="250"/>
      <c r="AX34" s="249">
        <v>0.25</v>
      </c>
      <c r="AY34" s="250"/>
      <c r="AZ34" s="152">
        <v>0.25</v>
      </c>
      <c r="BA34" s="152">
        <v>0.25</v>
      </c>
      <c r="BB34" s="152">
        <v>0.25</v>
      </c>
      <c r="BC34" s="249">
        <v>0.25</v>
      </c>
      <c r="BD34" s="250"/>
      <c r="BE34" s="249">
        <v>0.25</v>
      </c>
      <c r="BF34" s="250"/>
      <c r="BG34" s="249">
        <v>0.25</v>
      </c>
      <c r="BH34" s="250"/>
      <c r="BI34" s="249">
        <v>0.25</v>
      </c>
      <c r="BJ34" s="250"/>
      <c r="BK34" s="249">
        <v>0.25</v>
      </c>
      <c r="BL34" s="250"/>
      <c r="BM34" s="132">
        <v>0.25</v>
      </c>
      <c r="BN34" s="132">
        <v>0.25</v>
      </c>
      <c r="BO34" s="152">
        <v>0.25</v>
      </c>
      <c r="BP34" s="152">
        <v>0.25</v>
      </c>
      <c r="BQ34" s="249">
        <v>0.25</v>
      </c>
      <c r="BR34" s="250"/>
      <c r="BS34" s="249">
        <v>0.25</v>
      </c>
      <c r="BT34" s="250"/>
      <c r="BU34" s="249">
        <v>0.25</v>
      </c>
      <c r="BV34" s="250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  <c r="FL34" s="118"/>
      <c r="FM34" s="118"/>
      <c r="FN34" s="118"/>
      <c r="FO34" s="118"/>
      <c r="FP34" s="118"/>
      <c r="FQ34" s="118"/>
      <c r="FR34" s="118"/>
      <c r="FS34" s="118"/>
      <c r="FT34" s="118"/>
      <c r="FU34" s="118"/>
      <c r="FV34" s="118"/>
      <c r="FW34" s="118"/>
      <c r="FX34" s="118"/>
      <c r="FY34" s="118"/>
      <c r="FZ34" s="118"/>
      <c r="GA34" s="118"/>
      <c r="GB34" s="118"/>
      <c r="GC34" s="118"/>
      <c r="GD34" s="118"/>
      <c r="GE34" s="118"/>
      <c r="GF34" s="118"/>
      <c r="GG34" s="118"/>
      <c r="GH34" s="118"/>
      <c r="GI34" s="118"/>
      <c r="GJ34" s="118"/>
      <c r="GK34" s="118"/>
      <c r="GL34" s="118"/>
      <c r="GM34" s="118"/>
      <c r="GN34" s="118"/>
      <c r="GO34" s="118"/>
      <c r="GP34" s="118"/>
      <c r="GQ34" s="118"/>
      <c r="GR34" s="118"/>
      <c r="GS34" s="118"/>
      <c r="GT34" s="118"/>
      <c r="GU34" s="118"/>
      <c r="GV34" s="118"/>
      <c r="GW34" s="118"/>
      <c r="GX34" s="118"/>
      <c r="GY34" s="118"/>
      <c r="GZ34" s="118"/>
      <c r="HA34" s="118"/>
      <c r="HB34" s="118"/>
      <c r="HC34" s="118"/>
      <c r="HD34" s="118"/>
      <c r="HE34" s="118"/>
      <c r="HF34" s="118"/>
      <c r="HG34" s="118"/>
      <c r="HH34" s="118"/>
      <c r="HI34" s="118"/>
      <c r="HJ34" s="118"/>
      <c r="HK34" s="119"/>
    </row>
    <row r="35" spans="1:219" s="120" customFormat="1" x14ac:dyDescent="0.75">
      <c r="A35" s="316"/>
      <c r="B35" s="24" t="s">
        <v>67</v>
      </c>
      <c r="C35" s="153" t="s">
        <v>137</v>
      </c>
      <c r="D35" s="154" t="s">
        <v>137</v>
      </c>
      <c r="E35" s="154" t="s">
        <v>137</v>
      </c>
      <c r="F35" s="249" t="s">
        <v>137</v>
      </c>
      <c r="G35" s="250"/>
      <c r="H35" s="249" t="s">
        <v>137</v>
      </c>
      <c r="I35" s="250"/>
      <c r="J35" s="249" t="s">
        <v>137</v>
      </c>
      <c r="K35" s="250"/>
      <c r="L35" s="249" t="s">
        <v>137</v>
      </c>
      <c r="M35" s="250"/>
      <c r="N35" s="249" t="s">
        <v>137</v>
      </c>
      <c r="O35" s="250"/>
      <c r="P35" s="249" t="s">
        <v>137</v>
      </c>
      <c r="Q35" s="250"/>
      <c r="R35" s="154" t="s">
        <v>137</v>
      </c>
      <c r="S35" s="154" t="s">
        <v>137</v>
      </c>
      <c r="T35" s="249" t="s">
        <v>137</v>
      </c>
      <c r="U35" s="250"/>
      <c r="V35" s="249" t="s">
        <v>137</v>
      </c>
      <c r="W35" s="250"/>
      <c r="X35" s="249" t="s">
        <v>137</v>
      </c>
      <c r="Y35" s="250"/>
      <c r="Z35" s="249" t="s">
        <v>137</v>
      </c>
      <c r="AA35" s="250"/>
      <c r="AB35" s="249" t="s">
        <v>137</v>
      </c>
      <c r="AC35" s="250"/>
      <c r="AD35" s="249" t="s">
        <v>137</v>
      </c>
      <c r="AE35" s="250"/>
      <c r="AF35" s="154" t="s">
        <v>137</v>
      </c>
      <c r="AG35" s="154" t="s">
        <v>137</v>
      </c>
      <c r="AH35" s="249" t="s">
        <v>137</v>
      </c>
      <c r="AI35" s="250"/>
      <c r="AJ35" s="249" t="s">
        <v>137</v>
      </c>
      <c r="AK35" s="250"/>
      <c r="AL35" s="249" t="s">
        <v>137</v>
      </c>
      <c r="AM35" s="250"/>
      <c r="AN35" s="154" t="s">
        <v>137</v>
      </c>
      <c r="AO35" s="154" t="s">
        <v>137</v>
      </c>
      <c r="AP35" s="154" t="s">
        <v>137</v>
      </c>
      <c r="AQ35" s="154" t="s">
        <v>137</v>
      </c>
      <c r="AR35" s="154" t="s">
        <v>137</v>
      </c>
      <c r="AS35" s="154" t="s">
        <v>137</v>
      </c>
      <c r="AT35" s="249" t="s">
        <v>137</v>
      </c>
      <c r="AU35" s="250"/>
      <c r="AV35" s="249" t="s">
        <v>137</v>
      </c>
      <c r="AW35" s="250"/>
      <c r="AX35" s="249" t="s">
        <v>137</v>
      </c>
      <c r="AY35" s="250"/>
      <c r="AZ35" s="154" t="s">
        <v>137</v>
      </c>
      <c r="BA35" s="154" t="s">
        <v>137</v>
      </c>
      <c r="BB35" s="154" t="s">
        <v>137</v>
      </c>
      <c r="BC35" s="249" t="s">
        <v>137</v>
      </c>
      <c r="BD35" s="250"/>
      <c r="BE35" s="249" t="s">
        <v>137</v>
      </c>
      <c r="BF35" s="250"/>
      <c r="BG35" s="249" t="s">
        <v>137</v>
      </c>
      <c r="BH35" s="250"/>
      <c r="BI35" s="249" t="s">
        <v>137</v>
      </c>
      <c r="BJ35" s="250"/>
      <c r="BK35" s="249" t="s">
        <v>137</v>
      </c>
      <c r="BL35" s="250"/>
      <c r="BM35" s="132" t="s">
        <v>137</v>
      </c>
      <c r="BN35" s="132" t="s">
        <v>137</v>
      </c>
      <c r="BO35" s="154" t="s">
        <v>137</v>
      </c>
      <c r="BP35" s="154" t="s">
        <v>137</v>
      </c>
      <c r="BQ35" s="249" t="s">
        <v>137</v>
      </c>
      <c r="BR35" s="250"/>
      <c r="BS35" s="249" t="s">
        <v>137</v>
      </c>
      <c r="BT35" s="250"/>
      <c r="BU35" s="249" t="s">
        <v>137</v>
      </c>
      <c r="BV35" s="250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118"/>
      <c r="FH35" s="118"/>
      <c r="FI35" s="118"/>
      <c r="FJ35" s="118"/>
      <c r="FK35" s="118"/>
      <c r="FL35" s="118"/>
      <c r="FM35" s="118"/>
      <c r="FN35" s="118"/>
      <c r="FO35" s="118"/>
      <c r="FP35" s="118"/>
      <c r="FQ35" s="118"/>
      <c r="FR35" s="118"/>
      <c r="FS35" s="118"/>
      <c r="FT35" s="118"/>
      <c r="FU35" s="118"/>
      <c r="FV35" s="118"/>
      <c r="FW35" s="118"/>
      <c r="FX35" s="118"/>
      <c r="FY35" s="118"/>
      <c r="FZ35" s="118"/>
      <c r="GA35" s="118"/>
      <c r="GB35" s="118"/>
      <c r="GC35" s="118"/>
      <c r="GD35" s="118"/>
      <c r="GE35" s="118"/>
      <c r="GF35" s="118"/>
      <c r="GG35" s="118"/>
      <c r="GH35" s="118"/>
      <c r="GI35" s="118"/>
      <c r="GJ35" s="118"/>
      <c r="GK35" s="118"/>
      <c r="GL35" s="118"/>
      <c r="GM35" s="118"/>
      <c r="GN35" s="118"/>
      <c r="GO35" s="118"/>
      <c r="GP35" s="118"/>
      <c r="GQ35" s="118"/>
      <c r="GR35" s="118"/>
      <c r="GS35" s="118"/>
      <c r="GT35" s="118"/>
      <c r="GU35" s="118"/>
      <c r="GV35" s="118"/>
      <c r="GW35" s="118"/>
      <c r="GX35" s="118"/>
      <c r="GY35" s="118"/>
      <c r="GZ35" s="118"/>
      <c r="HA35" s="118"/>
      <c r="HB35" s="118"/>
      <c r="HC35" s="118"/>
      <c r="HD35" s="118"/>
      <c r="HE35" s="118"/>
      <c r="HF35" s="118"/>
      <c r="HG35" s="118"/>
      <c r="HH35" s="118"/>
      <c r="HI35" s="118"/>
      <c r="HJ35" s="118"/>
      <c r="HK35" s="119"/>
    </row>
    <row r="36" spans="1:219" s="155" customFormat="1" x14ac:dyDescent="0.75">
      <c r="B36" s="156" t="s">
        <v>138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8"/>
      <c r="BS36" s="159"/>
      <c r="BT36" s="158"/>
      <c r="BU36" s="157"/>
      <c r="BV36" s="15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118"/>
      <c r="FH36" s="118"/>
      <c r="FI36" s="118"/>
      <c r="FJ36" s="118"/>
      <c r="FK36" s="118"/>
      <c r="FL36" s="118"/>
      <c r="FM36" s="118"/>
      <c r="FN36" s="118"/>
      <c r="FO36" s="118"/>
      <c r="FP36" s="118"/>
      <c r="FQ36" s="118"/>
      <c r="FR36" s="118"/>
      <c r="FS36" s="118"/>
      <c r="FT36" s="118"/>
      <c r="FU36" s="118"/>
      <c r="FV36" s="118"/>
      <c r="FW36" s="118"/>
      <c r="FX36" s="118"/>
      <c r="FY36" s="118"/>
      <c r="FZ36" s="118"/>
      <c r="GA36" s="118"/>
      <c r="GB36" s="118"/>
      <c r="GC36" s="118"/>
      <c r="GD36" s="118"/>
      <c r="GE36" s="118"/>
      <c r="GF36" s="118"/>
      <c r="GG36" s="118"/>
      <c r="GH36" s="118"/>
      <c r="GI36" s="118"/>
      <c r="GJ36" s="118"/>
      <c r="GK36" s="118"/>
      <c r="GL36" s="118"/>
      <c r="GM36" s="118"/>
      <c r="GN36" s="118"/>
      <c r="GO36" s="118"/>
      <c r="GP36" s="118"/>
      <c r="GQ36" s="118"/>
      <c r="GR36" s="118"/>
      <c r="GS36" s="118"/>
      <c r="GT36" s="118"/>
      <c r="GU36" s="118"/>
      <c r="GV36" s="118"/>
      <c r="GW36" s="118"/>
      <c r="GX36" s="118"/>
      <c r="GY36" s="118"/>
      <c r="GZ36" s="118"/>
      <c r="HA36" s="118"/>
      <c r="HB36" s="118"/>
      <c r="HC36" s="118"/>
      <c r="HD36" s="118"/>
      <c r="HE36" s="118"/>
      <c r="HF36" s="118"/>
      <c r="HG36" s="118"/>
      <c r="HH36" s="118"/>
      <c r="HI36" s="118"/>
      <c r="HJ36" s="118"/>
      <c r="HK36" s="160"/>
    </row>
    <row r="37" spans="1:219" s="120" customFormat="1" ht="14.4" customHeight="1" x14ac:dyDescent="0.75">
      <c r="A37" s="314" t="s">
        <v>66</v>
      </c>
      <c r="B37" s="120" t="s">
        <v>63</v>
      </c>
      <c r="C37" s="145">
        <v>7500</v>
      </c>
      <c r="D37" s="145">
        <v>10000</v>
      </c>
      <c r="E37" s="145">
        <v>10000</v>
      </c>
      <c r="F37" s="145">
        <v>2000</v>
      </c>
      <c r="G37" s="145">
        <v>5000</v>
      </c>
      <c r="H37" s="145">
        <v>2000</v>
      </c>
      <c r="I37" s="145">
        <v>5000</v>
      </c>
      <c r="J37" s="145">
        <v>2000</v>
      </c>
      <c r="K37" s="145">
        <v>5000</v>
      </c>
      <c r="L37" s="145">
        <v>2500</v>
      </c>
      <c r="M37" s="145">
        <v>5600</v>
      </c>
      <c r="N37" s="145">
        <v>2500</v>
      </c>
      <c r="O37" s="145">
        <v>5600</v>
      </c>
      <c r="P37" s="145">
        <v>2500</v>
      </c>
      <c r="Q37" s="145">
        <v>5600</v>
      </c>
      <c r="R37" s="145">
        <v>17500</v>
      </c>
      <c r="S37" s="145">
        <v>17500</v>
      </c>
      <c r="T37" s="145">
        <v>3200</v>
      </c>
      <c r="U37" s="145">
        <v>6000</v>
      </c>
      <c r="V37" s="145">
        <v>3200</v>
      </c>
      <c r="W37" s="145">
        <v>6000</v>
      </c>
      <c r="X37" s="145">
        <v>3200</v>
      </c>
      <c r="Y37" s="145">
        <v>6000</v>
      </c>
      <c r="Z37" s="145">
        <v>4000</v>
      </c>
      <c r="AA37" s="145">
        <v>7500</v>
      </c>
      <c r="AB37" s="145">
        <v>4000</v>
      </c>
      <c r="AC37" s="145">
        <v>7500</v>
      </c>
      <c r="AD37" s="145">
        <v>4000</v>
      </c>
      <c r="AE37" s="145">
        <v>7500</v>
      </c>
      <c r="AF37" s="145">
        <v>19000</v>
      </c>
      <c r="AG37" s="145">
        <v>19000</v>
      </c>
      <c r="AH37" s="145">
        <v>7000</v>
      </c>
      <c r="AI37" s="145">
        <v>10000</v>
      </c>
      <c r="AJ37" s="145">
        <v>7000</v>
      </c>
      <c r="AK37" s="145">
        <v>10000</v>
      </c>
      <c r="AL37" s="145">
        <v>7000</v>
      </c>
      <c r="AM37" s="145">
        <v>10000</v>
      </c>
      <c r="AN37" s="145">
        <v>24000</v>
      </c>
      <c r="AO37" s="145">
        <v>24000</v>
      </c>
      <c r="AP37" s="145">
        <v>35000</v>
      </c>
      <c r="AQ37" s="145">
        <v>35000</v>
      </c>
      <c r="AR37" s="145">
        <v>35000</v>
      </c>
      <c r="AS37" s="145">
        <v>30000</v>
      </c>
      <c r="AT37" s="145">
        <v>7400</v>
      </c>
      <c r="AU37" s="145">
        <v>12000</v>
      </c>
      <c r="AV37" s="145">
        <v>7400</v>
      </c>
      <c r="AW37" s="145">
        <v>12000</v>
      </c>
      <c r="AX37" s="145">
        <v>7400</v>
      </c>
      <c r="AY37" s="145">
        <v>12000</v>
      </c>
      <c r="AZ37" s="145">
        <v>35000</v>
      </c>
      <c r="BA37" s="145">
        <v>35000</v>
      </c>
      <c r="BB37" s="145">
        <v>35000</v>
      </c>
      <c r="BC37" s="145">
        <v>14000</v>
      </c>
      <c r="BD37" s="145">
        <v>20000</v>
      </c>
      <c r="BE37" s="145">
        <v>14000</v>
      </c>
      <c r="BF37" s="145">
        <v>20000</v>
      </c>
      <c r="BG37" s="145">
        <v>14000</v>
      </c>
      <c r="BH37" s="145">
        <v>20000</v>
      </c>
      <c r="BI37" s="145">
        <v>20000</v>
      </c>
      <c r="BJ37" s="145">
        <v>25000</v>
      </c>
      <c r="BK37" s="145">
        <v>20000</v>
      </c>
      <c r="BL37" s="145">
        <v>25000</v>
      </c>
      <c r="BM37" s="145">
        <v>20000</v>
      </c>
      <c r="BN37" s="145">
        <v>25000</v>
      </c>
      <c r="BO37" s="145">
        <v>60000</v>
      </c>
      <c r="BP37" s="145">
        <v>60000</v>
      </c>
      <c r="BQ37" s="145">
        <v>35000</v>
      </c>
      <c r="BR37" s="145">
        <v>35000</v>
      </c>
      <c r="BS37" s="145">
        <v>35000</v>
      </c>
      <c r="BT37" s="145">
        <v>35000</v>
      </c>
      <c r="BU37" s="145">
        <v>35000</v>
      </c>
      <c r="BV37" s="145">
        <v>35000</v>
      </c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118"/>
      <c r="FH37" s="118"/>
      <c r="FI37" s="118"/>
      <c r="FJ37" s="118"/>
      <c r="FK37" s="118"/>
      <c r="FL37" s="118"/>
      <c r="FM37" s="118"/>
      <c r="FN37" s="118"/>
      <c r="FO37" s="118"/>
      <c r="FP37" s="118"/>
      <c r="FQ37" s="118"/>
      <c r="FR37" s="118"/>
      <c r="FS37" s="118"/>
      <c r="FT37" s="118"/>
      <c r="FU37" s="118"/>
      <c r="FV37" s="118"/>
      <c r="FW37" s="118"/>
      <c r="FX37" s="118"/>
      <c r="FY37" s="118"/>
      <c r="FZ37" s="118"/>
      <c r="GA37" s="118"/>
      <c r="GB37" s="118"/>
      <c r="GC37" s="118"/>
      <c r="GD37" s="118"/>
      <c r="GE37" s="118"/>
      <c r="GF37" s="118"/>
      <c r="GG37" s="118"/>
      <c r="GH37" s="118"/>
      <c r="GI37" s="118"/>
      <c r="GJ37" s="118"/>
      <c r="GK37" s="118"/>
      <c r="GL37" s="118"/>
      <c r="GM37" s="118"/>
      <c r="GN37" s="118"/>
      <c r="GO37" s="118"/>
      <c r="GP37" s="118"/>
      <c r="GQ37" s="118"/>
      <c r="GR37" s="118"/>
      <c r="GS37" s="118"/>
      <c r="GT37" s="118"/>
      <c r="GU37" s="118"/>
      <c r="GV37" s="118"/>
      <c r="GW37" s="118"/>
      <c r="GX37" s="118"/>
      <c r="GY37" s="118"/>
      <c r="GZ37" s="118"/>
      <c r="HA37" s="118"/>
      <c r="HB37" s="118"/>
      <c r="HC37" s="118"/>
      <c r="HD37" s="118"/>
      <c r="HE37" s="118"/>
      <c r="HF37" s="118"/>
      <c r="HG37" s="118"/>
      <c r="HH37" s="118"/>
      <c r="HI37" s="118"/>
      <c r="HJ37" s="118"/>
      <c r="HK37" s="119"/>
    </row>
    <row r="38" spans="1:219" s="120" customFormat="1" x14ac:dyDescent="0.75">
      <c r="A38" s="315"/>
      <c r="B38" s="120" t="s">
        <v>317</v>
      </c>
      <c r="C38" s="111">
        <v>81</v>
      </c>
      <c r="D38" s="111">
        <v>82</v>
      </c>
      <c r="E38" s="111">
        <v>82</v>
      </c>
      <c r="F38" s="253">
        <v>172.2</v>
      </c>
      <c r="G38" s="254"/>
      <c r="H38" s="253">
        <v>172.2</v>
      </c>
      <c r="I38" s="254"/>
      <c r="J38" s="253">
        <v>172.2</v>
      </c>
      <c r="K38" s="254"/>
      <c r="L38" s="253">
        <v>208.75</v>
      </c>
      <c r="M38" s="254"/>
      <c r="N38" s="253">
        <v>208.75</v>
      </c>
      <c r="O38" s="254"/>
      <c r="P38" s="253">
        <v>208.75</v>
      </c>
      <c r="Q38" s="254"/>
      <c r="R38" s="111">
        <v>143.5</v>
      </c>
      <c r="S38" s="111">
        <v>143.5</v>
      </c>
      <c r="T38" s="253">
        <v>216.4</v>
      </c>
      <c r="U38" s="254"/>
      <c r="V38" s="253">
        <v>216.4</v>
      </c>
      <c r="W38" s="254"/>
      <c r="X38" s="253">
        <v>216.4</v>
      </c>
      <c r="Y38" s="254"/>
      <c r="Z38" s="253">
        <v>270.5</v>
      </c>
      <c r="AA38" s="254"/>
      <c r="AB38" s="253">
        <v>270.5</v>
      </c>
      <c r="AC38" s="254"/>
      <c r="AD38" s="253">
        <v>270.5</v>
      </c>
      <c r="AE38" s="254"/>
      <c r="AF38" s="111">
        <v>136.79999999999998</v>
      </c>
      <c r="AG38" s="111">
        <v>136.79999999999998</v>
      </c>
      <c r="AH38" s="253">
        <v>399</v>
      </c>
      <c r="AI38" s="254"/>
      <c r="AJ38" s="253">
        <v>399</v>
      </c>
      <c r="AK38" s="254"/>
      <c r="AL38" s="253">
        <v>399</v>
      </c>
      <c r="AM38" s="254"/>
      <c r="AN38" s="111">
        <v>172.79999999999998</v>
      </c>
      <c r="AO38" s="111">
        <v>172.79999999999998</v>
      </c>
      <c r="AP38" s="111">
        <v>192.5</v>
      </c>
      <c r="AQ38" s="111">
        <v>192.5</v>
      </c>
      <c r="AR38" s="111">
        <v>192.5</v>
      </c>
      <c r="AS38" s="111">
        <v>249</v>
      </c>
      <c r="AT38" s="253">
        <v>431.8</v>
      </c>
      <c r="AU38" s="254"/>
      <c r="AV38" s="253">
        <v>431.8</v>
      </c>
      <c r="AW38" s="254"/>
      <c r="AX38" s="253">
        <v>431.8</v>
      </c>
      <c r="AY38" s="254"/>
      <c r="AZ38" s="111">
        <v>178.5</v>
      </c>
      <c r="BA38" s="111">
        <v>178.5</v>
      </c>
      <c r="BB38" s="111">
        <v>178.5</v>
      </c>
      <c r="BC38" s="253">
        <v>750.8</v>
      </c>
      <c r="BD38" s="254"/>
      <c r="BE38" s="253">
        <v>750.8</v>
      </c>
      <c r="BF38" s="254"/>
      <c r="BG38" s="253">
        <v>750.8</v>
      </c>
      <c r="BH38" s="254"/>
      <c r="BI38" s="253">
        <v>1049</v>
      </c>
      <c r="BJ38" s="254"/>
      <c r="BK38" s="253">
        <v>1049</v>
      </c>
      <c r="BL38" s="254"/>
      <c r="BM38" s="253">
        <v>1049</v>
      </c>
      <c r="BN38" s="254"/>
      <c r="BO38" s="111">
        <v>306</v>
      </c>
      <c r="BP38" s="111">
        <v>306</v>
      </c>
      <c r="BQ38" s="253">
        <v>1711.5</v>
      </c>
      <c r="BR38" s="254"/>
      <c r="BS38" s="253">
        <v>1711.5</v>
      </c>
      <c r="BT38" s="254"/>
      <c r="BU38" s="253">
        <v>1711.5</v>
      </c>
      <c r="BV38" s="254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118"/>
      <c r="FH38" s="118"/>
      <c r="FI38" s="118"/>
      <c r="FJ38" s="118"/>
      <c r="FK38" s="118"/>
      <c r="FL38" s="118"/>
      <c r="FM38" s="118"/>
      <c r="FN38" s="118"/>
      <c r="FO38" s="118"/>
      <c r="FP38" s="118"/>
      <c r="FQ38" s="118"/>
      <c r="FR38" s="118"/>
      <c r="FS38" s="118"/>
      <c r="FT38" s="118"/>
      <c r="FU38" s="118"/>
      <c r="FV38" s="118"/>
      <c r="FW38" s="118"/>
      <c r="FX38" s="118"/>
      <c r="FY38" s="118"/>
      <c r="FZ38" s="118"/>
      <c r="GA38" s="118"/>
      <c r="GB38" s="118"/>
      <c r="GC38" s="118"/>
      <c r="GD38" s="118"/>
      <c r="GE38" s="118"/>
      <c r="GF38" s="118"/>
      <c r="GG38" s="118"/>
      <c r="GH38" s="118"/>
      <c r="GI38" s="118"/>
      <c r="GJ38" s="118"/>
      <c r="GK38" s="118"/>
      <c r="GL38" s="118"/>
      <c r="GM38" s="118"/>
      <c r="GN38" s="118"/>
      <c r="GO38" s="118"/>
      <c r="GP38" s="118"/>
      <c r="GQ38" s="118"/>
      <c r="GR38" s="118"/>
      <c r="GS38" s="118"/>
      <c r="GT38" s="118"/>
      <c r="GU38" s="118"/>
      <c r="GV38" s="118"/>
      <c r="GW38" s="118"/>
      <c r="GX38" s="118"/>
      <c r="GY38" s="118"/>
      <c r="GZ38" s="118"/>
      <c r="HA38" s="118"/>
      <c r="HB38" s="118"/>
      <c r="HC38" s="118"/>
      <c r="HD38" s="118"/>
      <c r="HE38" s="118"/>
      <c r="HF38" s="118"/>
      <c r="HG38" s="118"/>
      <c r="HH38" s="118"/>
      <c r="HI38" s="118"/>
      <c r="HJ38" s="118"/>
      <c r="HK38" s="119"/>
    </row>
    <row r="39" spans="1:219" s="120" customFormat="1" x14ac:dyDescent="0.75">
      <c r="A39" s="315"/>
      <c r="B39" s="120" t="s">
        <v>318</v>
      </c>
      <c r="C39" s="127">
        <v>1.0800000000000001E-2</v>
      </c>
      <c r="D39" s="127">
        <v>8.2000000000000007E-3</v>
      </c>
      <c r="E39" s="127">
        <v>8.2000000000000007E-3</v>
      </c>
      <c r="F39" s="121">
        <v>6.1100000000000002E-2</v>
      </c>
      <c r="G39" s="121">
        <v>0.01</v>
      </c>
      <c r="H39" s="121">
        <v>6.1100000000000002E-2</v>
      </c>
      <c r="I39" s="121">
        <v>0.01</v>
      </c>
      <c r="J39" s="121">
        <v>6.1100000000000002E-2</v>
      </c>
      <c r="K39" s="121">
        <v>0.01</v>
      </c>
      <c r="L39" s="121">
        <v>6.1100000000000002E-2</v>
      </c>
      <c r="M39" s="121">
        <v>0.01</v>
      </c>
      <c r="N39" s="121">
        <v>6.1100000000000002E-2</v>
      </c>
      <c r="O39" s="121">
        <v>0.01</v>
      </c>
      <c r="P39" s="121">
        <v>6.1100000000000002E-2</v>
      </c>
      <c r="Q39" s="121">
        <v>0.01</v>
      </c>
      <c r="R39" s="127">
        <v>8.2000000000000007E-3</v>
      </c>
      <c r="S39" s="127">
        <v>8.2000000000000007E-3</v>
      </c>
      <c r="T39" s="121">
        <v>5.45E-2</v>
      </c>
      <c r="U39" s="121">
        <v>7.0000000000000001E-3</v>
      </c>
      <c r="V39" s="121">
        <v>5.45E-2</v>
      </c>
      <c r="W39" s="121">
        <v>7.0000000000000001E-3</v>
      </c>
      <c r="X39" s="121">
        <v>5.45E-2</v>
      </c>
      <c r="Y39" s="121">
        <v>7.0000000000000001E-3</v>
      </c>
      <c r="Z39" s="121">
        <v>5.45E-2</v>
      </c>
      <c r="AA39" s="121">
        <v>7.0000000000000001E-3</v>
      </c>
      <c r="AB39" s="121">
        <v>5.45E-2</v>
      </c>
      <c r="AC39" s="121">
        <v>7.0000000000000001E-3</v>
      </c>
      <c r="AD39" s="121">
        <v>5.45E-2</v>
      </c>
      <c r="AE39" s="121">
        <v>7.0000000000000001E-3</v>
      </c>
      <c r="AF39" s="127">
        <v>7.1999999999999998E-3</v>
      </c>
      <c r="AG39" s="127">
        <v>7.1999999999999998E-3</v>
      </c>
      <c r="AH39" s="121">
        <v>4.7E-2</v>
      </c>
      <c r="AI39" s="121">
        <v>7.0000000000000001E-3</v>
      </c>
      <c r="AJ39" s="121">
        <v>4.7E-2</v>
      </c>
      <c r="AK39" s="121">
        <v>7.0000000000000001E-3</v>
      </c>
      <c r="AL39" s="121">
        <v>4.7E-2</v>
      </c>
      <c r="AM39" s="121">
        <v>7.0000000000000001E-3</v>
      </c>
      <c r="AN39" s="127">
        <v>7.1999999999999998E-3</v>
      </c>
      <c r="AO39" s="127">
        <v>7.1999999999999998E-3</v>
      </c>
      <c r="AP39" s="127">
        <v>5.4999999999999997E-3</v>
      </c>
      <c r="AQ39" s="127">
        <v>5.4999999999999997E-3</v>
      </c>
      <c r="AR39" s="127">
        <v>5.4999999999999997E-3</v>
      </c>
      <c r="AS39" s="127">
        <v>8.3000000000000001E-3</v>
      </c>
      <c r="AT39" s="121">
        <v>4.7E-2</v>
      </c>
      <c r="AU39" s="121">
        <v>7.0000000000000001E-3</v>
      </c>
      <c r="AV39" s="121">
        <v>4.7E-2</v>
      </c>
      <c r="AW39" s="121">
        <v>7.0000000000000001E-3</v>
      </c>
      <c r="AX39" s="121">
        <v>4.7E-2</v>
      </c>
      <c r="AY39" s="121">
        <v>7.0000000000000001E-3</v>
      </c>
      <c r="AZ39" s="127">
        <v>5.1000000000000004E-3</v>
      </c>
      <c r="BA39" s="127">
        <v>5.1000000000000004E-3</v>
      </c>
      <c r="BB39" s="127">
        <v>5.1000000000000004E-3</v>
      </c>
      <c r="BC39" s="121">
        <v>4.4200000000000003E-2</v>
      </c>
      <c r="BD39" s="121">
        <v>6.6E-3</v>
      </c>
      <c r="BE39" s="121">
        <v>4.4200000000000003E-2</v>
      </c>
      <c r="BF39" s="121">
        <v>6.6E-3</v>
      </c>
      <c r="BG39" s="121">
        <v>4.4200000000000003E-2</v>
      </c>
      <c r="BH39" s="121">
        <v>6.6E-3</v>
      </c>
      <c r="BI39" s="121">
        <v>4.4200000000000003E-2</v>
      </c>
      <c r="BJ39" s="121">
        <v>6.6E-3</v>
      </c>
      <c r="BK39" s="121">
        <v>4.4200000000000003E-2</v>
      </c>
      <c r="BL39" s="121">
        <v>6.6E-3</v>
      </c>
      <c r="BM39" s="121">
        <v>4.4200000000000003E-2</v>
      </c>
      <c r="BN39" s="121">
        <v>6.6E-3</v>
      </c>
      <c r="BO39" s="127">
        <v>5.1000000000000004E-3</v>
      </c>
      <c r="BP39" s="127">
        <v>5.1000000000000004E-3</v>
      </c>
      <c r="BQ39" s="121">
        <v>4.2299999999999997E-2</v>
      </c>
      <c r="BR39" s="121">
        <v>6.6E-3</v>
      </c>
      <c r="BS39" s="121">
        <v>4.2299999999999997E-2</v>
      </c>
      <c r="BT39" s="121">
        <v>6.6E-3</v>
      </c>
      <c r="BU39" s="121">
        <v>4.2299999999999997E-2</v>
      </c>
      <c r="BV39" s="121">
        <v>6.6E-3</v>
      </c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  <c r="DC39" s="118"/>
      <c r="DD39" s="118"/>
      <c r="DE39" s="118"/>
      <c r="DF39" s="118"/>
      <c r="DG39" s="118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/>
      <c r="DR39" s="118"/>
      <c r="DS39" s="118"/>
      <c r="DT39" s="118"/>
      <c r="DU39" s="118"/>
      <c r="DV39" s="118"/>
      <c r="DW39" s="118"/>
      <c r="DX39" s="118"/>
      <c r="DY39" s="118"/>
      <c r="DZ39" s="118"/>
      <c r="EA39" s="118"/>
      <c r="EB39" s="118"/>
      <c r="EC39" s="118"/>
      <c r="ED39" s="118"/>
      <c r="EE39" s="118"/>
      <c r="EF39" s="118"/>
      <c r="EG39" s="118"/>
      <c r="EH39" s="118"/>
      <c r="EI39" s="118"/>
      <c r="EJ39" s="118"/>
      <c r="EK39" s="118"/>
      <c r="EL39" s="118"/>
      <c r="EM39" s="118"/>
      <c r="EN39" s="118"/>
      <c r="EO39" s="118"/>
      <c r="EP39" s="118"/>
      <c r="EQ39" s="118"/>
      <c r="ER39" s="118"/>
      <c r="ES39" s="118"/>
      <c r="ET39" s="118"/>
      <c r="EU39" s="118"/>
      <c r="EV39" s="118"/>
      <c r="EW39" s="118"/>
      <c r="EX39" s="118"/>
      <c r="EY39" s="118"/>
      <c r="EZ39" s="118"/>
      <c r="FA39" s="118"/>
      <c r="FB39" s="118"/>
      <c r="FC39" s="118"/>
      <c r="FD39" s="118"/>
      <c r="FE39" s="118"/>
      <c r="FF39" s="118"/>
      <c r="FG39" s="118"/>
      <c r="FH39" s="118"/>
      <c r="FI39" s="118"/>
      <c r="FJ39" s="118"/>
      <c r="FK39" s="118"/>
      <c r="FL39" s="118"/>
      <c r="FM39" s="118"/>
      <c r="FN39" s="118"/>
      <c r="FO39" s="118"/>
      <c r="FP39" s="118"/>
      <c r="FQ39" s="118"/>
      <c r="FR39" s="118"/>
      <c r="FS39" s="118"/>
      <c r="FT39" s="118"/>
      <c r="FU39" s="118"/>
      <c r="FV39" s="118"/>
      <c r="FW39" s="118"/>
      <c r="FX39" s="118"/>
      <c r="FY39" s="118"/>
      <c r="FZ39" s="118"/>
      <c r="GA39" s="118"/>
      <c r="GB39" s="118"/>
      <c r="GC39" s="118"/>
      <c r="GD39" s="118"/>
      <c r="GE39" s="118"/>
      <c r="GF39" s="118"/>
      <c r="GG39" s="118"/>
      <c r="GH39" s="118"/>
      <c r="GI39" s="118"/>
      <c r="GJ39" s="118"/>
      <c r="GK39" s="118"/>
      <c r="GL39" s="118"/>
      <c r="GM39" s="118"/>
      <c r="GN39" s="118"/>
      <c r="GO39" s="118"/>
      <c r="GP39" s="118"/>
      <c r="GQ39" s="118"/>
      <c r="GR39" s="118"/>
      <c r="GS39" s="118"/>
      <c r="GT39" s="118"/>
      <c r="GU39" s="118"/>
      <c r="GV39" s="118"/>
      <c r="GW39" s="118"/>
      <c r="GX39" s="118"/>
      <c r="GY39" s="118"/>
      <c r="GZ39" s="118"/>
      <c r="HA39" s="118"/>
      <c r="HB39" s="118"/>
      <c r="HC39" s="118"/>
      <c r="HD39" s="118"/>
      <c r="HE39" s="118"/>
      <c r="HF39" s="118"/>
      <c r="HG39" s="118"/>
      <c r="HH39" s="118"/>
      <c r="HI39" s="118"/>
      <c r="HJ39" s="118"/>
      <c r="HK39" s="119"/>
    </row>
    <row r="40" spans="1:219" s="120" customFormat="1" x14ac:dyDescent="0.75">
      <c r="A40" s="315"/>
      <c r="B40" s="120" t="s">
        <v>62</v>
      </c>
      <c r="C40" s="152">
        <v>2.3148148148148147E-2</v>
      </c>
      <c r="D40" s="152">
        <v>3.048780487804878E-2</v>
      </c>
      <c r="E40" s="152">
        <v>3.048780487804878E-2</v>
      </c>
      <c r="F40" s="132">
        <v>4.0916530278232409E-3</v>
      </c>
      <c r="G40" s="132">
        <v>2.5000000000000001E-2</v>
      </c>
      <c r="H40" s="132">
        <v>4.0916530278232409E-3</v>
      </c>
      <c r="I40" s="132">
        <v>2.5000000000000001E-2</v>
      </c>
      <c r="J40" s="132">
        <v>4.0916530278232409E-3</v>
      </c>
      <c r="K40" s="132">
        <v>2.5000000000000001E-2</v>
      </c>
      <c r="L40" s="132">
        <v>4.0916530278232409E-3</v>
      </c>
      <c r="M40" s="132">
        <v>2.5000000000000001E-2</v>
      </c>
      <c r="N40" s="132">
        <v>4.0916530278232409E-3</v>
      </c>
      <c r="O40" s="132">
        <v>2.5000000000000001E-2</v>
      </c>
      <c r="P40" s="132">
        <v>4.0916530278232409E-3</v>
      </c>
      <c r="Q40" s="132">
        <v>2.5000000000000001E-2</v>
      </c>
      <c r="R40" s="152">
        <v>3.048780487804878E-2</v>
      </c>
      <c r="S40" s="152">
        <v>3.048780487804878E-2</v>
      </c>
      <c r="T40" s="132">
        <v>4.5871559633027525E-3</v>
      </c>
      <c r="U40" s="132">
        <v>3.5714285714285712E-2</v>
      </c>
      <c r="V40" s="132">
        <v>4.5871559633027525E-3</v>
      </c>
      <c r="W40" s="132">
        <v>3.5714285714285712E-2</v>
      </c>
      <c r="X40" s="132">
        <v>4.5871559633027525E-3</v>
      </c>
      <c r="Y40" s="132">
        <v>3.5714285714285712E-2</v>
      </c>
      <c r="Z40" s="132">
        <v>4.5871559633027525E-3</v>
      </c>
      <c r="AA40" s="132">
        <v>3.5714285714285712E-2</v>
      </c>
      <c r="AB40" s="132">
        <v>4.5871559633027525E-3</v>
      </c>
      <c r="AC40" s="132">
        <v>3.5714285714285712E-2</v>
      </c>
      <c r="AD40" s="132">
        <v>4.5871559633027525E-3</v>
      </c>
      <c r="AE40" s="132">
        <v>3.5714285714285712E-2</v>
      </c>
      <c r="AF40" s="152">
        <v>3.4722222222222224E-2</v>
      </c>
      <c r="AG40" s="152">
        <v>3.4722222222222224E-2</v>
      </c>
      <c r="AH40" s="132">
        <v>5.3191489361702126E-3</v>
      </c>
      <c r="AI40" s="132">
        <v>3.5714285714285712E-2</v>
      </c>
      <c r="AJ40" s="132">
        <v>5.3191489361702126E-3</v>
      </c>
      <c r="AK40" s="132">
        <v>3.5714285714285712E-2</v>
      </c>
      <c r="AL40" s="132">
        <v>5.3191489361702126E-3</v>
      </c>
      <c r="AM40" s="132">
        <v>3.5714285714285712E-2</v>
      </c>
      <c r="AN40" s="152">
        <v>3.4722222222222224E-2</v>
      </c>
      <c r="AO40" s="152">
        <v>3.4722222222222224E-2</v>
      </c>
      <c r="AP40" s="152">
        <v>4.5454545454545456E-2</v>
      </c>
      <c r="AQ40" s="152">
        <v>4.5454545454545456E-2</v>
      </c>
      <c r="AR40" s="152">
        <v>4.5454545454545456E-2</v>
      </c>
      <c r="AS40" s="152">
        <v>3.0120481927710843E-2</v>
      </c>
      <c r="AT40" s="132">
        <v>5.3191489361702126E-3</v>
      </c>
      <c r="AU40" s="132">
        <v>3.5714285714285712E-2</v>
      </c>
      <c r="AV40" s="132">
        <v>5.3191489361702126E-3</v>
      </c>
      <c r="AW40" s="132">
        <v>3.5714285714285712E-2</v>
      </c>
      <c r="AX40" s="132">
        <v>5.3191489361702126E-3</v>
      </c>
      <c r="AY40" s="132">
        <v>3.5714285714285712E-2</v>
      </c>
      <c r="AZ40" s="152">
        <v>4.9019607843137254E-2</v>
      </c>
      <c r="BA40" s="152">
        <v>4.9019607843137254E-2</v>
      </c>
      <c r="BB40" s="152">
        <v>4.9019607843137254E-2</v>
      </c>
      <c r="BC40" s="132">
        <v>5.6561085972850677E-3</v>
      </c>
      <c r="BD40" s="132">
        <v>3.787878787878788E-2</v>
      </c>
      <c r="BE40" s="132">
        <v>5.6561085972850677E-3</v>
      </c>
      <c r="BF40" s="132">
        <v>3.787878787878788E-2</v>
      </c>
      <c r="BG40" s="132">
        <v>5.6561085972850677E-3</v>
      </c>
      <c r="BH40" s="132">
        <v>3.787878787878788E-2</v>
      </c>
      <c r="BI40" s="132">
        <v>5.6561085972850677E-3</v>
      </c>
      <c r="BJ40" s="132">
        <v>3.787878787878788E-2</v>
      </c>
      <c r="BK40" s="132">
        <v>5.6561085972850677E-3</v>
      </c>
      <c r="BL40" s="132">
        <v>3.787878787878788E-2</v>
      </c>
      <c r="BM40" s="132">
        <v>5.6561085972850677E-3</v>
      </c>
      <c r="BN40" s="132">
        <v>3.787878787878788E-2</v>
      </c>
      <c r="BO40" s="152">
        <v>4.9019607843137254E-2</v>
      </c>
      <c r="BP40" s="152">
        <v>4.9019607843137254E-2</v>
      </c>
      <c r="BQ40" s="132">
        <v>5.9101654846335705E-3</v>
      </c>
      <c r="BR40" s="132">
        <v>3.787878787878788E-2</v>
      </c>
      <c r="BS40" s="132">
        <v>5.9101654846335705E-3</v>
      </c>
      <c r="BT40" s="132">
        <v>3.787878787878788E-2</v>
      </c>
      <c r="BU40" s="132">
        <v>5.9101654846335705E-3</v>
      </c>
      <c r="BV40" s="132">
        <v>3.787878787878788E-2</v>
      </c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  <c r="DB40" s="118"/>
      <c r="DC40" s="118"/>
      <c r="DD40" s="118"/>
      <c r="DE40" s="118"/>
      <c r="DF40" s="118"/>
      <c r="DG40" s="118"/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8"/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118"/>
      <c r="FH40" s="118"/>
      <c r="FI40" s="118"/>
      <c r="FJ40" s="118"/>
      <c r="FK40" s="118"/>
      <c r="FL40" s="118"/>
      <c r="FM40" s="118"/>
      <c r="FN40" s="118"/>
      <c r="FO40" s="118"/>
      <c r="FP40" s="118"/>
      <c r="FQ40" s="118"/>
      <c r="FR40" s="118"/>
      <c r="FS40" s="118"/>
      <c r="FT40" s="118"/>
      <c r="FU40" s="118"/>
      <c r="FV40" s="118"/>
      <c r="FW40" s="118"/>
      <c r="FX40" s="118"/>
      <c r="FY40" s="118"/>
      <c r="FZ40" s="118"/>
      <c r="GA40" s="118"/>
      <c r="GB40" s="118"/>
      <c r="GC40" s="118"/>
      <c r="GD40" s="118"/>
      <c r="GE40" s="118"/>
      <c r="GF40" s="118"/>
      <c r="GG40" s="118"/>
      <c r="GH40" s="118"/>
      <c r="GI40" s="118"/>
      <c r="GJ40" s="118"/>
      <c r="GK40" s="118"/>
      <c r="GL40" s="118"/>
      <c r="GM40" s="118"/>
      <c r="GN40" s="118"/>
      <c r="GO40" s="118"/>
      <c r="GP40" s="118"/>
      <c r="GQ40" s="118"/>
      <c r="GR40" s="118"/>
      <c r="GS40" s="118"/>
      <c r="GT40" s="118"/>
      <c r="GU40" s="118"/>
      <c r="GV40" s="118"/>
      <c r="GW40" s="118"/>
      <c r="GX40" s="118"/>
      <c r="GY40" s="118"/>
      <c r="GZ40" s="118"/>
      <c r="HA40" s="118"/>
      <c r="HB40" s="118"/>
      <c r="HC40" s="118"/>
      <c r="HD40" s="118"/>
      <c r="HE40" s="118"/>
      <c r="HF40" s="118"/>
      <c r="HG40" s="118"/>
      <c r="HH40" s="118"/>
      <c r="HI40" s="118"/>
      <c r="HJ40" s="118"/>
      <c r="HK40" s="119"/>
    </row>
    <row r="41" spans="1:219" s="120" customFormat="1" x14ac:dyDescent="0.75">
      <c r="A41" s="315"/>
      <c r="B41" s="24" t="s">
        <v>68</v>
      </c>
      <c r="C41" s="152">
        <v>0.25</v>
      </c>
      <c r="D41" s="152">
        <v>0.25</v>
      </c>
      <c r="E41" s="152">
        <v>0.25</v>
      </c>
      <c r="F41" s="249">
        <v>0.25</v>
      </c>
      <c r="G41" s="250"/>
      <c r="H41" s="249">
        <v>0.25</v>
      </c>
      <c r="I41" s="250"/>
      <c r="J41" s="249">
        <v>0.25</v>
      </c>
      <c r="K41" s="250"/>
      <c r="L41" s="249">
        <v>0.25</v>
      </c>
      <c r="M41" s="250"/>
      <c r="N41" s="249">
        <v>0.25</v>
      </c>
      <c r="O41" s="250"/>
      <c r="P41" s="249">
        <v>0.25</v>
      </c>
      <c r="Q41" s="250"/>
      <c r="R41" s="152">
        <v>0.25</v>
      </c>
      <c r="S41" s="152">
        <v>0.25</v>
      </c>
      <c r="T41" s="249">
        <v>0.25</v>
      </c>
      <c r="U41" s="250"/>
      <c r="V41" s="249">
        <v>0.25</v>
      </c>
      <c r="W41" s="250"/>
      <c r="X41" s="249">
        <v>0.25</v>
      </c>
      <c r="Y41" s="250"/>
      <c r="Z41" s="249">
        <v>0.25</v>
      </c>
      <c r="AA41" s="250"/>
      <c r="AB41" s="249">
        <v>0.25</v>
      </c>
      <c r="AC41" s="250"/>
      <c r="AD41" s="249">
        <v>0.25</v>
      </c>
      <c r="AE41" s="250"/>
      <c r="AF41" s="152">
        <v>0.25</v>
      </c>
      <c r="AG41" s="152">
        <v>0.25</v>
      </c>
      <c r="AH41" s="249">
        <v>0.25</v>
      </c>
      <c r="AI41" s="250"/>
      <c r="AJ41" s="249">
        <v>0.25</v>
      </c>
      <c r="AK41" s="250"/>
      <c r="AL41" s="249">
        <v>0.25</v>
      </c>
      <c r="AM41" s="250"/>
      <c r="AN41" s="152">
        <v>0.25</v>
      </c>
      <c r="AO41" s="152">
        <v>0.25</v>
      </c>
      <c r="AP41" s="152">
        <v>0.25</v>
      </c>
      <c r="AQ41" s="152">
        <v>0.25</v>
      </c>
      <c r="AR41" s="152">
        <v>0.25</v>
      </c>
      <c r="AS41" s="152">
        <v>0.25</v>
      </c>
      <c r="AT41" s="249">
        <v>0.25</v>
      </c>
      <c r="AU41" s="250"/>
      <c r="AV41" s="249">
        <v>0.25</v>
      </c>
      <c r="AW41" s="250"/>
      <c r="AX41" s="249">
        <v>0.25</v>
      </c>
      <c r="AY41" s="250"/>
      <c r="AZ41" s="152">
        <v>0.25</v>
      </c>
      <c r="BA41" s="152">
        <v>0.25</v>
      </c>
      <c r="BB41" s="152">
        <v>0.25</v>
      </c>
      <c r="BC41" s="249">
        <v>0.25</v>
      </c>
      <c r="BD41" s="250"/>
      <c r="BE41" s="249">
        <v>0.25</v>
      </c>
      <c r="BF41" s="250"/>
      <c r="BG41" s="249">
        <v>0.25</v>
      </c>
      <c r="BH41" s="250"/>
      <c r="BI41" s="249">
        <v>0.25</v>
      </c>
      <c r="BJ41" s="250"/>
      <c r="BK41" s="249">
        <v>0.25</v>
      </c>
      <c r="BL41" s="250"/>
      <c r="BM41" s="132">
        <v>0.25</v>
      </c>
      <c r="BN41" s="132">
        <v>0.25</v>
      </c>
      <c r="BO41" s="152">
        <v>0.25</v>
      </c>
      <c r="BP41" s="152">
        <v>0.25</v>
      </c>
      <c r="BQ41" s="249">
        <v>0.25</v>
      </c>
      <c r="BR41" s="250"/>
      <c r="BS41" s="249">
        <v>0.25</v>
      </c>
      <c r="BT41" s="250"/>
      <c r="BU41" s="249">
        <v>0.25</v>
      </c>
      <c r="BV41" s="250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/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8"/>
      <c r="EZ41" s="118"/>
      <c r="FA41" s="118"/>
      <c r="FB41" s="118"/>
      <c r="FC41" s="118"/>
      <c r="FD41" s="118"/>
      <c r="FE41" s="118"/>
      <c r="FF41" s="118"/>
      <c r="FG41" s="118"/>
      <c r="FH41" s="118"/>
      <c r="FI41" s="118"/>
      <c r="FJ41" s="118"/>
      <c r="FK41" s="118"/>
      <c r="FL41" s="118"/>
      <c r="FM41" s="118"/>
      <c r="FN41" s="118"/>
      <c r="FO41" s="118"/>
      <c r="FP41" s="118"/>
      <c r="FQ41" s="118"/>
      <c r="FR41" s="118"/>
      <c r="FS41" s="118"/>
      <c r="FT41" s="118"/>
      <c r="FU41" s="118"/>
      <c r="FV41" s="118"/>
      <c r="FW41" s="118"/>
      <c r="FX41" s="118"/>
      <c r="FY41" s="118"/>
      <c r="FZ41" s="118"/>
      <c r="GA41" s="118"/>
      <c r="GB41" s="118"/>
      <c r="GC41" s="118"/>
      <c r="GD41" s="118"/>
      <c r="GE41" s="118"/>
      <c r="GF41" s="118"/>
      <c r="GG41" s="118"/>
      <c r="GH41" s="118"/>
      <c r="GI41" s="118"/>
      <c r="GJ41" s="118"/>
      <c r="GK41" s="118"/>
      <c r="GL41" s="118"/>
      <c r="GM41" s="118"/>
      <c r="GN41" s="118"/>
      <c r="GO41" s="118"/>
      <c r="GP41" s="118"/>
      <c r="GQ41" s="118"/>
      <c r="GR41" s="118"/>
      <c r="GS41" s="118"/>
      <c r="GT41" s="118"/>
      <c r="GU41" s="118"/>
      <c r="GV41" s="118"/>
      <c r="GW41" s="118"/>
      <c r="GX41" s="118"/>
      <c r="GY41" s="118"/>
      <c r="GZ41" s="118"/>
      <c r="HA41" s="118"/>
      <c r="HB41" s="118"/>
      <c r="HC41" s="118"/>
      <c r="HD41" s="118"/>
      <c r="HE41" s="118"/>
      <c r="HF41" s="118"/>
      <c r="HG41" s="118"/>
      <c r="HH41" s="118"/>
      <c r="HI41" s="118"/>
      <c r="HJ41" s="118"/>
      <c r="HK41" s="119"/>
    </row>
    <row r="42" spans="1:219" s="120" customFormat="1" x14ac:dyDescent="0.75">
      <c r="A42" s="316"/>
      <c r="B42" s="24" t="s">
        <v>67</v>
      </c>
      <c r="C42" s="154" t="s">
        <v>137</v>
      </c>
      <c r="D42" s="154" t="s">
        <v>137</v>
      </c>
      <c r="E42" s="154" t="s">
        <v>137</v>
      </c>
      <c r="F42" s="249" t="s">
        <v>137</v>
      </c>
      <c r="G42" s="250"/>
      <c r="H42" s="249" t="s">
        <v>137</v>
      </c>
      <c r="I42" s="250"/>
      <c r="J42" s="249" t="s">
        <v>137</v>
      </c>
      <c r="K42" s="250"/>
      <c r="L42" s="249" t="s">
        <v>137</v>
      </c>
      <c r="M42" s="250"/>
      <c r="N42" s="249" t="s">
        <v>137</v>
      </c>
      <c r="O42" s="250"/>
      <c r="P42" s="249" t="s">
        <v>137</v>
      </c>
      <c r="Q42" s="250"/>
      <c r="R42" s="154" t="s">
        <v>137</v>
      </c>
      <c r="S42" s="154" t="s">
        <v>137</v>
      </c>
      <c r="T42" s="249" t="s">
        <v>137</v>
      </c>
      <c r="U42" s="250"/>
      <c r="V42" s="249" t="s">
        <v>137</v>
      </c>
      <c r="W42" s="250"/>
      <c r="X42" s="249" t="s">
        <v>137</v>
      </c>
      <c r="Y42" s="250"/>
      <c r="Z42" s="249" t="s">
        <v>137</v>
      </c>
      <c r="AA42" s="250"/>
      <c r="AB42" s="249" t="s">
        <v>137</v>
      </c>
      <c r="AC42" s="250"/>
      <c r="AD42" s="249" t="s">
        <v>137</v>
      </c>
      <c r="AE42" s="250"/>
      <c r="AF42" s="154" t="s">
        <v>137</v>
      </c>
      <c r="AG42" s="154" t="s">
        <v>137</v>
      </c>
      <c r="AH42" s="249" t="s">
        <v>137</v>
      </c>
      <c r="AI42" s="250"/>
      <c r="AJ42" s="249" t="s">
        <v>137</v>
      </c>
      <c r="AK42" s="250"/>
      <c r="AL42" s="249" t="s">
        <v>137</v>
      </c>
      <c r="AM42" s="250"/>
      <c r="AN42" s="154" t="s">
        <v>137</v>
      </c>
      <c r="AO42" s="154" t="s">
        <v>137</v>
      </c>
      <c r="AP42" s="154" t="s">
        <v>137</v>
      </c>
      <c r="AQ42" s="154" t="s">
        <v>137</v>
      </c>
      <c r="AR42" s="154" t="s">
        <v>137</v>
      </c>
      <c r="AS42" s="154" t="s">
        <v>137</v>
      </c>
      <c r="AT42" s="249" t="s">
        <v>137</v>
      </c>
      <c r="AU42" s="250"/>
      <c r="AV42" s="249" t="s">
        <v>137</v>
      </c>
      <c r="AW42" s="250"/>
      <c r="AX42" s="249" t="s">
        <v>137</v>
      </c>
      <c r="AY42" s="250"/>
      <c r="AZ42" s="154" t="s">
        <v>137</v>
      </c>
      <c r="BA42" s="154" t="s">
        <v>137</v>
      </c>
      <c r="BB42" s="154" t="s">
        <v>137</v>
      </c>
      <c r="BC42" s="249" t="s">
        <v>137</v>
      </c>
      <c r="BD42" s="250"/>
      <c r="BE42" s="249" t="s">
        <v>137</v>
      </c>
      <c r="BF42" s="250"/>
      <c r="BG42" s="249" t="s">
        <v>137</v>
      </c>
      <c r="BH42" s="250"/>
      <c r="BI42" s="249" t="s">
        <v>137</v>
      </c>
      <c r="BJ42" s="250"/>
      <c r="BK42" s="249" t="s">
        <v>137</v>
      </c>
      <c r="BL42" s="250"/>
      <c r="BM42" s="132" t="s">
        <v>137</v>
      </c>
      <c r="BN42" s="132" t="s">
        <v>137</v>
      </c>
      <c r="BO42" s="154" t="s">
        <v>137</v>
      </c>
      <c r="BP42" s="154" t="s">
        <v>137</v>
      </c>
      <c r="BQ42" s="249" t="s">
        <v>137</v>
      </c>
      <c r="BR42" s="250"/>
      <c r="BS42" s="249" t="s">
        <v>137</v>
      </c>
      <c r="BT42" s="250"/>
      <c r="BU42" s="249" t="s">
        <v>137</v>
      </c>
      <c r="BV42" s="250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  <c r="FF42" s="118"/>
      <c r="FG42" s="118"/>
      <c r="FH42" s="118"/>
      <c r="FI42" s="118"/>
      <c r="FJ42" s="118"/>
      <c r="FK42" s="118"/>
      <c r="FL42" s="118"/>
      <c r="FM42" s="118"/>
      <c r="FN42" s="118"/>
      <c r="FO42" s="118"/>
      <c r="FP42" s="118"/>
      <c r="FQ42" s="118"/>
      <c r="FR42" s="118"/>
      <c r="FS42" s="118"/>
      <c r="FT42" s="118"/>
      <c r="FU42" s="118"/>
      <c r="FV42" s="118"/>
      <c r="FW42" s="118"/>
      <c r="FX42" s="118"/>
      <c r="FY42" s="118"/>
      <c r="FZ42" s="118"/>
      <c r="GA42" s="118"/>
      <c r="GB42" s="118"/>
      <c r="GC42" s="118"/>
      <c r="GD42" s="118"/>
      <c r="GE42" s="118"/>
      <c r="GF42" s="118"/>
      <c r="GG42" s="118"/>
      <c r="GH42" s="118"/>
      <c r="GI42" s="118"/>
      <c r="GJ42" s="118"/>
      <c r="GK42" s="118"/>
      <c r="GL42" s="118"/>
      <c r="GM42" s="118"/>
      <c r="GN42" s="118"/>
      <c r="GO42" s="118"/>
      <c r="GP42" s="118"/>
      <c r="GQ42" s="118"/>
      <c r="GR42" s="118"/>
      <c r="GS42" s="118"/>
      <c r="GT42" s="118"/>
      <c r="GU42" s="118"/>
      <c r="GV42" s="118"/>
      <c r="GW42" s="118"/>
      <c r="GX42" s="118"/>
      <c r="GY42" s="118"/>
      <c r="GZ42" s="118"/>
      <c r="HA42" s="118"/>
      <c r="HB42" s="118"/>
      <c r="HC42" s="118"/>
      <c r="HD42" s="118"/>
      <c r="HE42" s="118"/>
      <c r="HF42" s="118"/>
      <c r="HG42" s="118"/>
      <c r="HH42" s="118"/>
      <c r="HI42" s="118"/>
      <c r="HJ42" s="118"/>
      <c r="HK42" s="119"/>
    </row>
    <row r="43" spans="1:219" s="22" customFormat="1" x14ac:dyDescent="0.75">
      <c r="B43" s="41" t="s">
        <v>138</v>
      </c>
      <c r="C43" s="38"/>
      <c r="D43" s="38"/>
      <c r="E43" s="38"/>
      <c r="F43" s="21"/>
      <c r="G43" s="21"/>
      <c r="H43" s="21"/>
      <c r="I43" s="21"/>
      <c r="J43" s="165"/>
      <c r="K43" s="165"/>
      <c r="L43" s="21"/>
      <c r="M43" s="21"/>
      <c r="N43" s="21"/>
      <c r="O43" s="21"/>
      <c r="P43" s="165"/>
      <c r="Q43" s="165"/>
      <c r="R43" s="38"/>
      <c r="S43" s="38"/>
      <c r="T43" s="21"/>
      <c r="U43" s="21"/>
      <c r="V43" s="21"/>
      <c r="W43" s="21"/>
      <c r="X43" s="117"/>
      <c r="Y43" s="117"/>
      <c r="Z43" s="21"/>
      <c r="AA43" s="21"/>
      <c r="AB43" s="21"/>
      <c r="AC43" s="21"/>
      <c r="AD43" s="117"/>
      <c r="AE43" s="117"/>
      <c r="AF43" s="38"/>
      <c r="AG43" s="38"/>
      <c r="AH43" s="21"/>
      <c r="AI43" s="21"/>
      <c r="AJ43" s="21"/>
      <c r="AK43" s="21"/>
      <c r="AL43" s="117"/>
      <c r="AM43" s="117"/>
      <c r="AN43" s="38"/>
      <c r="AO43" s="38"/>
      <c r="AP43" s="38"/>
      <c r="AQ43" s="38"/>
      <c r="AR43" s="116"/>
      <c r="AS43" s="157"/>
      <c r="AT43" s="165"/>
      <c r="AU43" s="165"/>
      <c r="AV43" s="165"/>
      <c r="AW43" s="165"/>
      <c r="AX43" s="165"/>
      <c r="AY43" s="165"/>
      <c r="AZ43" s="157"/>
      <c r="BA43" s="157"/>
      <c r="BB43" s="157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57"/>
      <c r="BP43" s="157"/>
      <c r="BQ43" s="165"/>
      <c r="BR43" s="166"/>
      <c r="BS43" s="167"/>
      <c r="BT43" s="166"/>
      <c r="BU43" s="165"/>
      <c r="BV43" s="16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93"/>
    </row>
    <row r="44" spans="1:219" s="19" customFormat="1" ht="18.25" x14ac:dyDescent="0.75">
      <c r="A44" s="279" t="s">
        <v>92</v>
      </c>
      <c r="B44" s="280"/>
      <c r="C44" s="23"/>
      <c r="D44" s="23"/>
      <c r="E44" s="23"/>
      <c r="F44" s="23"/>
      <c r="G44" s="23"/>
      <c r="H44" s="23"/>
      <c r="I44" s="23"/>
      <c r="J44" s="168"/>
      <c r="K44" s="168"/>
      <c r="L44" s="61"/>
      <c r="M44" s="61"/>
      <c r="N44" s="82"/>
      <c r="O44" s="82"/>
      <c r="P44" s="173"/>
      <c r="Q44" s="173"/>
      <c r="R44" s="23"/>
      <c r="S44" s="23"/>
      <c r="T44" s="23"/>
      <c r="U44" s="23"/>
      <c r="V44" s="23"/>
      <c r="W44" s="23"/>
      <c r="X44" s="114"/>
      <c r="Y44" s="114"/>
      <c r="Z44" s="23"/>
      <c r="AA44" s="23"/>
      <c r="AB44" s="23"/>
      <c r="AC44" s="23"/>
      <c r="AD44" s="114"/>
      <c r="AE44" s="114"/>
      <c r="AF44" s="23"/>
      <c r="AG44" s="23"/>
      <c r="AH44" s="23"/>
      <c r="AI44" s="23"/>
      <c r="AJ44" s="23"/>
      <c r="AK44" s="23"/>
      <c r="AL44" s="114"/>
      <c r="AM44" s="114"/>
      <c r="AN44" s="23"/>
      <c r="AO44" s="23"/>
      <c r="AP44" s="23"/>
      <c r="AQ44" s="23"/>
      <c r="AR44" s="114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9"/>
      <c r="BS44" s="170"/>
      <c r="BT44" s="169"/>
      <c r="BU44" s="168"/>
      <c r="BV44" s="169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91"/>
    </row>
    <row r="45" spans="1:219" s="162" customFormat="1" ht="18" customHeight="1" x14ac:dyDescent="0.75">
      <c r="A45" s="161" t="s">
        <v>69</v>
      </c>
      <c r="B45" s="162" t="s">
        <v>319</v>
      </c>
      <c r="C45" s="163">
        <v>180</v>
      </c>
      <c r="D45" s="163">
        <v>180</v>
      </c>
      <c r="E45" s="163">
        <v>180</v>
      </c>
      <c r="F45" s="251">
        <v>180</v>
      </c>
      <c r="G45" s="252"/>
      <c r="H45" s="251">
        <v>180</v>
      </c>
      <c r="I45" s="252"/>
      <c r="J45" s="251">
        <v>180</v>
      </c>
      <c r="K45" s="252"/>
      <c r="L45" s="251">
        <v>180</v>
      </c>
      <c r="M45" s="252"/>
      <c r="N45" s="251">
        <v>180</v>
      </c>
      <c r="O45" s="252"/>
      <c r="P45" s="251">
        <v>180</v>
      </c>
      <c r="Q45" s="252"/>
      <c r="R45" s="163">
        <v>180</v>
      </c>
      <c r="S45" s="163">
        <v>180</v>
      </c>
      <c r="T45" s="251">
        <v>180</v>
      </c>
      <c r="U45" s="252"/>
      <c r="V45" s="251">
        <v>180</v>
      </c>
      <c r="W45" s="252"/>
      <c r="X45" s="251">
        <v>180</v>
      </c>
      <c r="Y45" s="252"/>
      <c r="Z45" s="251">
        <v>180</v>
      </c>
      <c r="AA45" s="252"/>
      <c r="AB45" s="251">
        <v>180</v>
      </c>
      <c r="AC45" s="252"/>
      <c r="AD45" s="251">
        <v>180</v>
      </c>
      <c r="AE45" s="252"/>
      <c r="AF45" s="163">
        <v>180</v>
      </c>
      <c r="AG45" s="163">
        <v>180</v>
      </c>
      <c r="AH45" s="251">
        <v>180</v>
      </c>
      <c r="AI45" s="252"/>
      <c r="AJ45" s="251">
        <v>180</v>
      </c>
      <c r="AK45" s="252"/>
      <c r="AL45" s="251">
        <v>180</v>
      </c>
      <c r="AM45" s="252"/>
      <c r="AN45" s="163">
        <v>180</v>
      </c>
      <c r="AO45" s="163">
        <v>180</v>
      </c>
      <c r="AP45" s="163">
        <v>180</v>
      </c>
      <c r="AQ45" s="163">
        <v>180</v>
      </c>
      <c r="AR45" s="163">
        <v>180</v>
      </c>
      <c r="AS45" s="163">
        <v>180</v>
      </c>
      <c r="AT45" s="251">
        <v>180</v>
      </c>
      <c r="AU45" s="252"/>
      <c r="AV45" s="251">
        <v>180</v>
      </c>
      <c r="AW45" s="252"/>
      <c r="AX45" s="251">
        <v>180</v>
      </c>
      <c r="AY45" s="252"/>
      <c r="AZ45" s="163">
        <v>180</v>
      </c>
      <c r="BA45" s="163">
        <v>180</v>
      </c>
      <c r="BB45" s="163">
        <v>180</v>
      </c>
      <c r="BC45" s="251">
        <v>180</v>
      </c>
      <c r="BD45" s="252"/>
      <c r="BE45" s="251">
        <v>180</v>
      </c>
      <c r="BF45" s="252"/>
      <c r="BG45" s="251">
        <v>180</v>
      </c>
      <c r="BH45" s="252"/>
      <c r="BI45" s="251">
        <v>180</v>
      </c>
      <c r="BJ45" s="252"/>
      <c r="BK45" s="251">
        <v>180</v>
      </c>
      <c r="BL45" s="252"/>
      <c r="BM45" s="251">
        <v>180</v>
      </c>
      <c r="BN45" s="252"/>
      <c r="BO45" s="163">
        <v>180</v>
      </c>
      <c r="BP45" s="163">
        <v>180</v>
      </c>
      <c r="BQ45" s="251">
        <v>180</v>
      </c>
      <c r="BR45" s="252"/>
      <c r="BS45" s="251">
        <v>180</v>
      </c>
      <c r="BT45" s="252"/>
      <c r="BU45" s="251">
        <v>180</v>
      </c>
      <c r="BV45" s="252"/>
      <c r="BW45" s="128"/>
      <c r="BX45" s="128"/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8"/>
      <c r="CT45" s="128"/>
      <c r="CU45" s="128"/>
      <c r="CV45" s="128"/>
      <c r="CW45" s="128"/>
      <c r="CX45" s="128"/>
      <c r="CY45" s="128"/>
      <c r="CZ45" s="128"/>
      <c r="DA45" s="128"/>
      <c r="DB45" s="128"/>
      <c r="DC45" s="128"/>
      <c r="DD45" s="128"/>
      <c r="DE45" s="128"/>
      <c r="DF45" s="128"/>
      <c r="DG45" s="128"/>
      <c r="DH45" s="128"/>
      <c r="DI45" s="128"/>
      <c r="DJ45" s="128"/>
      <c r="DK45" s="128"/>
      <c r="DL45" s="128"/>
      <c r="DM45" s="128"/>
      <c r="DN45" s="128"/>
      <c r="DO45" s="128"/>
      <c r="DP45" s="128"/>
      <c r="DQ45" s="128"/>
      <c r="DR45" s="128"/>
      <c r="DS45" s="128"/>
      <c r="DT45" s="128"/>
      <c r="DU45" s="128"/>
      <c r="DV45" s="128"/>
      <c r="DW45" s="128"/>
      <c r="DX45" s="128"/>
      <c r="DY45" s="128"/>
      <c r="DZ45" s="128"/>
      <c r="EA45" s="128"/>
      <c r="EB45" s="128"/>
      <c r="EC45" s="128"/>
      <c r="ED45" s="128"/>
      <c r="EE45" s="128"/>
      <c r="EF45" s="128"/>
      <c r="EG45" s="128"/>
      <c r="EH45" s="128"/>
      <c r="EI45" s="128"/>
      <c r="EJ45" s="128"/>
      <c r="EK45" s="128"/>
      <c r="EL45" s="128"/>
      <c r="EM45" s="128"/>
      <c r="EN45" s="128"/>
      <c r="EO45" s="128"/>
      <c r="EP45" s="128"/>
      <c r="EQ45" s="128"/>
      <c r="ER45" s="128"/>
      <c r="ES45" s="128"/>
      <c r="ET45" s="128"/>
      <c r="EU45" s="128"/>
      <c r="EV45" s="128"/>
      <c r="EW45" s="128"/>
      <c r="EX45" s="128"/>
      <c r="EY45" s="128"/>
      <c r="EZ45" s="128"/>
      <c r="FA45" s="128"/>
      <c r="FB45" s="128"/>
      <c r="FC45" s="128"/>
      <c r="FD45" s="128"/>
      <c r="FE45" s="128"/>
      <c r="FF45" s="128"/>
      <c r="FG45" s="128"/>
      <c r="FH45" s="128"/>
      <c r="FI45" s="128"/>
      <c r="FJ45" s="128"/>
      <c r="FK45" s="128"/>
      <c r="FL45" s="128"/>
      <c r="FM45" s="128"/>
      <c r="FN45" s="128"/>
      <c r="FO45" s="128"/>
      <c r="FP45" s="128"/>
      <c r="FQ45" s="128"/>
      <c r="FR45" s="128"/>
      <c r="FS45" s="128"/>
      <c r="FT45" s="128"/>
      <c r="FU45" s="128"/>
      <c r="FV45" s="128"/>
      <c r="FW45" s="128"/>
      <c r="FX45" s="128"/>
      <c r="FY45" s="128"/>
      <c r="FZ45" s="128"/>
      <c r="GA45" s="128"/>
      <c r="GB45" s="128"/>
      <c r="GC45" s="128"/>
      <c r="GD45" s="128"/>
      <c r="GE45" s="128"/>
      <c r="GF45" s="128"/>
      <c r="GG45" s="128"/>
      <c r="GH45" s="128"/>
      <c r="GI45" s="128"/>
      <c r="GJ45" s="128"/>
      <c r="GK45" s="128"/>
      <c r="GL45" s="128"/>
      <c r="GM45" s="128"/>
      <c r="GN45" s="128"/>
      <c r="GO45" s="128"/>
      <c r="GP45" s="128"/>
      <c r="GQ45" s="128"/>
      <c r="GR45" s="128"/>
      <c r="GS45" s="128"/>
      <c r="GT45" s="128"/>
      <c r="GU45" s="128"/>
      <c r="GV45" s="128"/>
      <c r="GW45" s="128"/>
      <c r="GX45" s="128"/>
      <c r="GY45" s="128"/>
      <c r="GZ45" s="128"/>
      <c r="HA45" s="128"/>
      <c r="HB45" s="128"/>
      <c r="HC45" s="128"/>
      <c r="HD45" s="128"/>
      <c r="HE45" s="128"/>
      <c r="HF45" s="128"/>
      <c r="HG45" s="128"/>
      <c r="HH45" s="128"/>
      <c r="HI45" s="128"/>
      <c r="HJ45" s="128"/>
      <c r="HK45" s="164"/>
    </row>
    <row r="46" spans="1:219" s="155" customFormat="1" ht="6" customHeight="1" x14ac:dyDescent="0.75"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6"/>
      <c r="BS46" s="167"/>
      <c r="BT46" s="166"/>
      <c r="BU46" s="165"/>
      <c r="BV46" s="166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60"/>
    </row>
    <row r="47" spans="1:219" s="172" customFormat="1" ht="18.25" x14ac:dyDescent="0.75">
      <c r="A47" s="279" t="s">
        <v>87</v>
      </c>
      <c r="B47" s="280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9"/>
      <c r="BS47" s="170"/>
      <c r="BT47" s="169"/>
      <c r="BU47" s="168"/>
      <c r="BV47" s="169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71"/>
    </row>
    <row r="48" spans="1:219" s="120" customFormat="1" x14ac:dyDescent="0.75">
      <c r="A48" s="312" t="s">
        <v>141</v>
      </c>
      <c r="B48" s="313"/>
      <c r="C48" s="111">
        <v>80</v>
      </c>
      <c r="D48" s="111">
        <v>80</v>
      </c>
      <c r="E48" s="111">
        <v>80</v>
      </c>
      <c r="F48" s="253">
        <v>80</v>
      </c>
      <c r="G48" s="254"/>
      <c r="H48" s="253">
        <v>80</v>
      </c>
      <c r="I48" s="254"/>
      <c r="J48" s="253">
        <v>80</v>
      </c>
      <c r="K48" s="254"/>
      <c r="L48" s="253">
        <v>80</v>
      </c>
      <c r="M48" s="254"/>
      <c r="N48" s="253">
        <v>80</v>
      </c>
      <c r="O48" s="254"/>
      <c r="P48" s="253">
        <v>80</v>
      </c>
      <c r="Q48" s="254"/>
      <c r="R48" s="111">
        <v>80</v>
      </c>
      <c r="S48" s="111">
        <v>80</v>
      </c>
      <c r="T48" s="253">
        <v>80</v>
      </c>
      <c r="U48" s="254"/>
      <c r="V48" s="253">
        <v>80</v>
      </c>
      <c r="W48" s="254"/>
      <c r="X48" s="253">
        <v>80</v>
      </c>
      <c r="Y48" s="254"/>
      <c r="Z48" s="253">
        <v>80</v>
      </c>
      <c r="AA48" s="254"/>
      <c r="AB48" s="253">
        <v>80</v>
      </c>
      <c r="AC48" s="254"/>
      <c r="AD48" s="253">
        <v>80</v>
      </c>
      <c r="AE48" s="254"/>
      <c r="AF48" s="111">
        <v>80</v>
      </c>
      <c r="AG48" s="111">
        <v>80</v>
      </c>
      <c r="AH48" s="253">
        <v>80</v>
      </c>
      <c r="AI48" s="254"/>
      <c r="AJ48" s="253">
        <v>80</v>
      </c>
      <c r="AK48" s="254"/>
      <c r="AL48" s="253">
        <v>80</v>
      </c>
      <c r="AM48" s="254"/>
      <c r="AN48" s="111">
        <v>80</v>
      </c>
      <c r="AO48" s="111">
        <v>80</v>
      </c>
      <c r="AP48" s="111">
        <v>80</v>
      </c>
      <c r="AQ48" s="111">
        <v>80</v>
      </c>
      <c r="AR48" s="111">
        <v>80</v>
      </c>
      <c r="AS48" s="111">
        <v>80</v>
      </c>
      <c r="AT48" s="253">
        <v>80</v>
      </c>
      <c r="AU48" s="254"/>
      <c r="AV48" s="253">
        <v>80</v>
      </c>
      <c r="AW48" s="254"/>
      <c r="AX48" s="253">
        <v>80</v>
      </c>
      <c r="AY48" s="254"/>
      <c r="AZ48" s="111">
        <v>80</v>
      </c>
      <c r="BA48" s="111">
        <v>80</v>
      </c>
      <c r="BB48" s="111">
        <v>80</v>
      </c>
      <c r="BC48" s="253">
        <v>80</v>
      </c>
      <c r="BD48" s="254"/>
      <c r="BE48" s="253">
        <v>80</v>
      </c>
      <c r="BF48" s="254"/>
      <c r="BG48" s="253">
        <v>80</v>
      </c>
      <c r="BH48" s="254"/>
      <c r="BI48" s="253">
        <v>80</v>
      </c>
      <c r="BJ48" s="254"/>
      <c r="BK48" s="253">
        <v>80</v>
      </c>
      <c r="BL48" s="254"/>
      <c r="BM48" s="253">
        <v>80</v>
      </c>
      <c r="BN48" s="254"/>
      <c r="BO48" s="111">
        <v>80</v>
      </c>
      <c r="BP48" s="111">
        <v>80</v>
      </c>
      <c r="BQ48" s="253">
        <v>80</v>
      </c>
      <c r="BR48" s="254"/>
      <c r="BS48" s="253">
        <v>80</v>
      </c>
      <c r="BT48" s="254"/>
      <c r="BU48" s="253">
        <v>80</v>
      </c>
      <c r="BV48" s="254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9"/>
    </row>
    <row r="49" spans="1:219" s="172" customFormat="1" ht="18.25" x14ac:dyDescent="0.75">
      <c r="A49" s="52" t="s">
        <v>70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9"/>
      <c r="BS49" s="170"/>
      <c r="BT49" s="169"/>
      <c r="BU49" s="168"/>
      <c r="BV49" s="169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71"/>
    </row>
    <row r="50" spans="1:219" s="120" customFormat="1" x14ac:dyDescent="0.75">
      <c r="A50" s="283" t="s">
        <v>71</v>
      </c>
      <c r="B50" s="284"/>
      <c r="C50" s="111">
        <v>207</v>
      </c>
      <c r="D50" s="111">
        <v>207</v>
      </c>
      <c r="E50" s="111">
        <v>207</v>
      </c>
      <c r="F50" s="253">
        <v>207</v>
      </c>
      <c r="G50" s="254"/>
      <c r="H50" s="253">
        <v>207</v>
      </c>
      <c r="I50" s="254"/>
      <c r="J50" s="253">
        <v>207</v>
      </c>
      <c r="K50" s="254"/>
      <c r="L50" s="253">
        <v>207</v>
      </c>
      <c r="M50" s="254"/>
      <c r="N50" s="253">
        <v>207</v>
      </c>
      <c r="O50" s="254"/>
      <c r="P50" s="253">
        <v>207</v>
      </c>
      <c r="Q50" s="254"/>
      <c r="R50" s="111">
        <v>207</v>
      </c>
      <c r="S50" s="111">
        <v>207</v>
      </c>
      <c r="T50" s="253">
        <v>207</v>
      </c>
      <c r="U50" s="254"/>
      <c r="V50" s="253">
        <v>207</v>
      </c>
      <c r="W50" s="254"/>
      <c r="X50" s="253">
        <v>207</v>
      </c>
      <c r="Y50" s="254"/>
      <c r="Z50" s="253">
        <v>207</v>
      </c>
      <c r="AA50" s="254"/>
      <c r="AB50" s="253">
        <v>207</v>
      </c>
      <c r="AC50" s="254"/>
      <c r="AD50" s="253">
        <v>207</v>
      </c>
      <c r="AE50" s="254"/>
      <c r="AF50" s="111">
        <v>207</v>
      </c>
      <c r="AG50" s="111">
        <v>207</v>
      </c>
      <c r="AH50" s="253">
        <v>207</v>
      </c>
      <c r="AI50" s="254"/>
      <c r="AJ50" s="253">
        <v>207</v>
      </c>
      <c r="AK50" s="254"/>
      <c r="AL50" s="253">
        <v>207</v>
      </c>
      <c r="AM50" s="254"/>
      <c r="AN50" s="111">
        <v>207</v>
      </c>
      <c r="AO50" s="111">
        <v>207</v>
      </c>
      <c r="AP50" s="111">
        <v>207</v>
      </c>
      <c r="AQ50" s="111">
        <v>207</v>
      </c>
      <c r="AR50" s="111">
        <v>207</v>
      </c>
      <c r="AS50" s="111">
        <v>207</v>
      </c>
      <c r="AT50" s="253">
        <v>207</v>
      </c>
      <c r="AU50" s="254"/>
      <c r="AV50" s="253">
        <v>207</v>
      </c>
      <c r="AW50" s="254"/>
      <c r="AX50" s="253">
        <v>207</v>
      </c>
      <c r="AY50" s="254"/>
      <c r="AZ50" s="111">
        <v>207</v>
      </c>
      <c r="BA50" s="111">
        <v>207</v>
      </c>
      <c r="BB50" s="111">
        <v>207</v>
      </c>
      <c r="BC50" s="253">
        <v>207</v>
      </c>
      <c r="BD50" s="254"/>
      <c r="BE50" s="253">
        <v>207</v>
      </c>
      <c r="BF50" s="254"/>
      <c r="BG50" s="253">
        <v>207</v>
      </c>
      <c r="BH50" s="254"/>
      <c r="BI50" s="253">
        <v>207</v>
      </c>
      <c r="BJ50" s="254"/>
      <c r="BK50" s="253">
        <v>207</v>
      </c>
      <c r="BL50" s="254"/>
      <c r="BM50" s="253">
        <v>207</v>
      </c>
      <c r="BN50" s="254"/>
      <c r="BO50" s="111">
        <v>207</v>
      </c>
      <c r="BP50" s="111">
        <v>207</v>
      </c>
      <c r="BQ50" s="253">
        <v>207</v>
      </c>
      <c r="BR50" s="254"/>
      <c r="BS50" s="253">
        <v>207</v>
      </c>
      <c r="BT50" s="254"/>
      <c r="BU50" s="253">
        <v>207</v>
      </c>
      <c r="BV50" s="254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9"/>
    </row>
    <row r="51" spans="1:219" s="120" customFormat="1" x14ac:dyDescent="0.75">
      <c r="A51" s="281" t="s">
        <v>139</v>
      </c>
      <c r="B51" s="282"/>
      <c r="C51" s="111">
        <v>207</v>
      </c>
      <c r="D51" s="111">
        <v>207</v>
      </c>
      <c r="E51" s="111">
        <v>207</v>
      </c>
      <c r="F51" s="253">
        <v>207</v>
      </c>
      <c r="G51" s="254"/>
      <c r="H51" s="253">
        <v>207</v>
      </c>
      <c r="I51" s="254"/>
      <c r="J51" s="253">
        <v>207</v>
      </c>
      <c r="K51" s="254"/>
      <c r="L51" s="253">
        <v>207</v>
      </c>
      <c r="M51" s="254"/>
      <c r="N51" s="253">
        <v>207</v>
      </c>
      <c r="O51" s="254"/>
      <c r="P51" s="253">
        <v>207</v>
      </c>
      <c r="Q51" s="254"/>
      <c r="R51" s="111">
        <v>207</v>
      </c>
      <c r="S51" s="111">
        <v>207</v>
      </c>
      <c r="T51" s="253">
        <v>207</v>
      </c>
      <c r="U51" s="254"/>
      <c r="V51" s="253">
        <v>207</v>
      </c>
      <c r="W51" s="254"/>
      <c r="X51" s="253">
        <v>207</v>
      </c>
      <c r="Y51" s="254"/>
      <c r="Z51" s="253">
        <v>207</v>
      </c>
      <c r="AA51" s="254"/>
      <c r="AB51" s="253">
        <v>207</v>
      </c>
      <c r="AC51" s="254"/>
      <c r="AD51" s="253">
        <v>207</v>
      </c>
      <c r="AE51" s="254"/>
      <c r="AF51" s="111">
        <v>207</v>
      </c>
      <c r="AG51" s="111">
        <v>207</v>
      </c>
      <c r="AH51" s="253">
        <v>207</v>
      </c>
      <c r="AI51" s="254"/>
      <c r="AJ51" s="253">
        <v>207</v>
      </c>
      <c r="AK51" s="254"/>
      <c r="AL51" s="253">
        <v>207</v>
      </c>
      <c r="AM51" s="254"/>
      <c r="AN51" s="111">
        <v>207</v>
      </c>
      <c r="AO51" s="111">
        <v>207</v>
      </c>
      <c r="AP51" s="111">
        <v>207</v>
      </c>
      <c r="AQ51" s="111">
        <v>207</v>
      </c>
      <c r="AR51" s="111">
        <v>207</v>
      </c>
      <c r="AS51" s="111">
        <v>207</v>
      </c>
      <c r="AT51" s="253">
        <v>207</v>
      </c>
      <c r="AU51" s="254"/>
      <c r="AV51" s="253">
        <v>207</v>
      </c>
      <c r="AW51" s="254"/>
      <c r="AX51" s="253">
        <v>207</v>
      </c>
      <c r="AY51" s="254"/>
      <c r="AZ51" s="111">
        <v>207</v>
      </c>
      <c r="BA51" s="111">
        <v>207</v>
      </c>
      <c r="BB51" s="111">
        <v>207</v>
      </c>
      <c r="BC51" s="253">
        <v>207</v>
      </c>
      <c r="BD51" s="254"/>
      <c r="BE51" s="253">
        <v>207</v>
      </c>
      <c r="BF51" s="254"/>
      <c r="BG51" s="253">
        <v>207</v>
      </c>
      <c r="BH51" s="254"/>
      <c r="BI51" s="253">
        <v>207</v>
      </c>
      <c r="BJ51" s="254"/>
      <c r="BK51" s="253">
        <v>207</v>
      </c>
      <c r="BL51" s="254"/>
      <c r="BM51" s="253">
        <v>207</v>
      </c>
      <c r="BN51" s="254"/>
      <c r="BO51" s="111">
        <v>207</v>
      </c>
      <c r="BP51" s="111">
        <v>207</v>
      </c>
      <c r="BQ51" s="253">
        <v>207</v>
      </c>
      <c r="BR51" s="254"/>
      <c r="BS51" s="253">
        <v>207</v>
      </c>
      <c r="BT51" s="254"/>
      <c r="BU51" s="253">
        <v>207</v>
      </c>
      <c r="BV51" s="254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9"/>
    </row>
    <row r="52" spans="1:219" s="120" customFormat="1" x14ac:dyDescent="0.75">
      <c r="A52" s="281" t="s">
        <v>140</v>
      </c>
      <c r="B52" s="282"/>
      <c r="C52" s="111">
        <v>207</v>
      </c>
      <c r="D52" s="111">
        <v>207</v>
      </c>
      <c r="E52" s="111">
        <v>207</v>
      </c>
      <c r="F52" s="253">
        <v>207</v>
      </c>
      <c r="G52" s="254"/>
      <c r="H52" s="253">
        <v>207</v>
      </c>
      <c r="I52" s="254"/>
      <c r="J52" s="253">
        <v>207</v>
      </c>
      <c r="K52" s="254"/>
      <c r="L52" s="253">
        <v>207</v>
      </c>
      <c r="M52" s="254"/>
      <c r="N52" s="253">
        <v>207</v>
      </c>
      <c r="O52" s="254"/>
      <c r="P52" s="253">
        <v>207</v>
      </c>
      <c r="Q52" s="254"/>
      <c r="R52" s="111">
        <v>207</v>
      </c>
      <c r="S52" s="111">
        <v>207</v>
      </c>
      <c r="T52" s="253">
        <v>207</v>
      </c>
      <c r="U52" s="254"/>
      <c r="V52" s="253">
        <v>207</v>
      </c>
      <c r="W52" s="254"/>
      <c r="X52" s="253">
        <v>207</v>
      </c>
      <c r="Y52" s="254"/>
      <c r="Z52" s="253">
        <v>207</v>
      </c>
      <c r="AA52" s="254"/>
      <c r="AB52" s="253">
        <v>207</v>
      </c>
      <c r="AC52" s="254"/>
      <c r="AD52" s="253">
        <v>207</v>
      </c>
      <c r="AE52" s="254"/>
      <c r="AF52" s="111">
        <v>207</v>
      </c>
      <c r="AG52" s="111">
        <v>207</v>
      </c>
      <c r="AH52" s="253">
        <v>207</v>
      </c>
      <c r="AI52" s="254"/>
      <c r="AJ52" s="253">
        <v>207</v>
      </c>
      <c r="AK52" s="254"/>
      <c r="AL52" s="253">
        <v>207</v>
      </c>
      <c r="AM52" s="254"/>
      <c r="AN52" s="111">
        <v>207</v>
      </c>
      <c r="AO52" s="111">
        <v>207</v>
      </c>
      <c r="AP52" s="111">
        <v>207</v>
      </c>
      <c r="AQ52" s="111">
        <v>207</v>
      </c>
      <c r="AR52" s="111">
        <v>207</v>
      </c>
      <c r="AS52" s="111">
        <v>207</v>
      </c>
      <c r="AT52" s="253">
        <v>207</v>
      </c>
      <c r="AU52" s="254"/>
      <c r="AV52" s="253">
        <v>207</v>
      </c>
      <c r="AW52" s="254"/>
      <c r="AX52" s="253">
        <v>207</v>
      </c>
      <c r="AY52" s="254"/>
      <c r="AZ52" s="111">
        <v>207</v>
      </c>
      <c r="BA52" s="111">
        <v>207</v>
      </c>
      <c r="BB52" s="111">
        <v>207</v>
      </c>
      <c r="BC52" s="253">
        <v>207</v>
      </c>
      <c r="BD52" s="254"/>
      <c r="BE52" s="253">
        <v>207</v>
      </c>
      <c r="BF52" s="254"/>
      <c r="BG52" s="253">
        <v>207</v>
      </c>
      <c r="BH52" s="254"/>
      <c r="BI52" s="253">
        <v>207</v>
      </c>
      <c r="BJ52" s="254"/>
      <c r="BK52" s="253">
        <v>207</v>
      </c>
      <c r="BL52" s="254"/>
      <c r="BM52" s="253">
        <v>207</v>
      </c>
      <c r="BN52" s="254"/>
      <c r="BO52" s="111">
        <v>207</v>
      </c>
      <c r="BP52" s="111">
        <v>207</v>
      </c>
      <c r="BQ52" s="253">
        <v>207</v>
      </c>
      <c r="BR52" s="254"/>
      <c r="BS52" s="253">
        <v>207</v>
      </c>
      <c r="BT52" s="254"/>
      <c r="BU52" s="253">
        <v>207</v>
      </c>
      <c r="BV52" s="254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9"/>
    </row>
    <row r="53" spans="1:219" s="172" customFormat="1" ht="18.25" x14ac:dyDescent="0.75">
      <c r="A53" s="52" t="s">
        <v>72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73"/>
      <c r="M53" s="173"/>
      <c r="N53" s="173"/>
      <c r="O53" s="173"/>
      <c r="P53" s="173"/>
      <c r="Q53" s="173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9"/>
      <c r="BS53" s="170"/>
      <c r="BT53" s="169"/>
      <c r="BU53" s="168"/>
      <c r="BV53" s="169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71"/>
    </row>
    <row r="54" spans="1:219" s="120" customFormat="1" ht="14.4" customHeight="1" x14ac:dyDescent="0.75">
      <c r="A54" s="285" t="s">
        <v>75</v>
      </c>
      <c r="B54" s="174" t="s">
        <v>73</v>
      </c>
      <c r="C54" s="111">
        <v>150</v>
      </c>
      <c r="D54" s="111">
        <v>150</v>
      </c>
      <c r="E54" s="111">
        <v>150</v>
      </c>
      <c r="F54" s="253">
        <v>150</v>
      </c>
      <c r="G54" s="254"/>
      <c r="H54" s="253">
        <v>150</v>
      </c>
      <c r="I54" s="254"/>
      <c r="J54" s="253">
        <v>150</v>
      </c>
      <c r="K54" s="254"/>
      <c r="L54" s="253">
        <v>150</v>
      </c>
      <c r="M54" s="254"/>
      <c r="N54" s="253">
        <v>150</v>
      </c>
      <c r="O54" s="254"/>
      <c r="P54" s="253">
        <v>150</v>
      </c>
      <c r="Q54" s="254"/>
      <c r="R54" s="111">
        <v>150</v>
      </c>
      <c r="S54" s="111">
        <v>150</v>
      </c>
      <c r="T54" s="253">
        <v>150</v>
      </c>
      <c r="U54" s="254"/>
      <c r="V54" s="253">
        <v>150</v>
      </c>
      <c r="W54" s="254"/>
      <c r="X54" s="253">
        <v>150</v>
      </c>
      <c r="Y54" s="254"/>
      <c r="Z54" s="253">
        <v>150</v>
      </c>
      <c r="AA54" s="254"/>
      <c r="AB54" s="253">
        <v>150</v>
      </c>
      <c r="AC54" s="254"/>
      <c r="AD54" s="253">
        <v>150</v>
      </c>
      <c r="AE54" s="254"/>
      <c r="AF54" s="111">
        <v>150</v>
      </c>
      <c r="AG54" s="111">
        <v>150</v>
      </c>
      <c r="AH54" s="253">
        <v>150</v>
      </c>
      <c r="AI54" s="254"/>
      <c r="AJ54" s="253">
        <v>150</v>
      </c>
      <c r="AK54" s="254"/>
      <c r="AL54" s="253">
        <v>150</v>
      </c>
      <c r="AM54" s="254"/>
      <c r="AN54" s="111">
        <v>150</v>
      </c>
      <c r="AO54" s="111">
        <v>150</v>
      </c>
      <c r="AP54" s="111">
        <v>150</v>
      </c>
      <c r="AQ54" s="111">
        <v>150</v>
      </c>
      <c r="AR54" s="111">
        <v>150</v>
      </c>
      <c r="AS54" s="111">
        <v>150</v>
      </c>
      <c r="AT54" s="253">
        <v>150</v>
      </c>
      <c r="AU54" s="254"/>
      <c r="AV54" s="253">
        <v>150</v>
      </c>
      <c r="AW54" s="254"/>
      <c r="AX54" s="253">
        <v>150</v>
      </c>
      <c r="AY54" s="254"/>
      <c r="AZ54" s="111">
        <v>150</v>
      </c>
      <c r="BA54" s="111">
        <v>150</v>
      </c>
      <c r="BB54" s="111">
        <v>150</v>
      </c>
      <c r="BC54" s="253">
        <v>150</v>
      </c>
      <c r="BD54" s="254"/>
      <c r="BE54" s="253">
        <v>150</v>
      </c>
      <c r="BF54" s="254"/>
      <c r="BG54" s="253">
        <v>150</v>
      </c>
      <c r="BH54" s="254"/>
      <c r="BI54" s="253">
        <v>150</v>
      </c>
      <c r="BJ54" s="254"/>
      <c r="BK54" s="253">
        <v>150</v>
      </c>
      <c r="BL54" s="254"/>
      <c r="BM54" s="253">
        <v>150</v>
      </c>
      <c r="BN54" s="254"/>
      <c r="BO54" s="111">
        <v>150</v>
      </c>
      <c r="BP54" s="111">
        <v>150</v>
      </c>
      <c r="BQ54" s="253">
        <v>150</v>
      </c>
      <c r="BR54" s="254"/>
      <c r="BS54" s="253">
        <v>150</v>
      </c>
      <c r="BT54" s="254"/>
      <c r="BU54" s="253">
        <v>150</v>
      </c>
      <c r="BV54" s="254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9"/>
    </row>
    <row r="55" spans="1:219" s="120" customFormat="1" x14ac:dyDescent="0.75">
      <c r="A55" s="286"/>
      <c r="B55" s="174" t="s">
        <v>74</v>
      </c>
      <c r="C55" s="175" t="s">
        <v>131</v>
      </c>
      <c r="D55" s="175" t="s">
        <v>131</v>
      </c>
      <c r="E55" s="175" t="s">
        <v>131</v>
      </c>
      <c r="F55" s="253" t="s">
        <v>131</v>
      </c>
      <c r="G55" s="254"/>
      <c r="H55" s="253" t="s">
        <v>131</v>
      </c>
      <c r="I55" s="254"/>
      <c r="J55" s="253" t="s">
        <v>131</v>
      </c>
      <c r="K55" s="254"/>
      <c r="L55" s="253" t="s">
        <v>131</v>
      </c>
      <c r="M55" s="254"/>
      <c r="N55" s="253" t="s">
        <v>131</v>
      </c>
      <c r="O55" s="254"/>
      <c r="P55" s="253" t="s">
        <v>131</v>
      </c>
      <c r="Q55" s="254"/>
      <c r="R55" s="175" t="s">
        <v>131</v>
      </c>
      <c r="S55" s="175" t="s">
        <v>131</v>
      </c>
      <c r="T55" s="253" t="s">
        <v>131</v>
      </c>
      <c r="U55" s="254"/>
      <c r="V55" s="253" t="s">
        <v>131</v>
      </c>
      <c r="W55" s="254"/>
      <c r="X55" s="253" t="s">
        <v>131</v>
      </c>
      <c r="Y55" s="254"/>
      <c r="Z55" s="253" t="s">
        <v>131</v>
      </c>
      <c r="AA55" s="254"/>
      <c r="AB55" s="253" t="s">
        <v>131</v>
      </c>
      <c r="AC55" s="254"/>
      <c r="AD55" s="253" t="s">
        <v>131</v>
      </c>
      <c r="AE55" s="254"/>
      <c r="AF55" s="175" t="s">
        <v>131</v>
      </c>
      <c r="AG55" s="175" t="s">
        <v>131</v>
      </c>
      <c r="AH55" s="253" t="s">
        <v>131</v>
      </c>
      <c r="AI55" s="254"/>
      <c r="AJ55" s="253" t="s">
        <v>131</v>
      </c>
      <c r="AK55" s="254"/>
      <c r="AL55" s="253" t="s">
        <v>131</v>
      </c>
      <c r="AM55" s="254"/>
      <c r="AN55" s="175" t="s">
        <v>131</v>
      </c>
      <c r="AO55" s="175" t="s">
        <v>131</v>
      </c>
      <c r="AP55" s="175" t="s">
        <v>131</v>
      </c>
      <c r="AQ55" s="175" t="s">
        <v>131</v>
      </c>
      <c r="AR55" s="175" t="s">
        <v>131</v>
      </c>
      <c r="AS55" s="175" t="s">
        <v>131</v>
      </c>
      <c r="AT55" s="253" t="s">
        <v>131</v>
      </c>
      <c r="AU55" s="254"/>
      <c r="AV55" s="253" t="s">
        <v>131</v>
      </c>
      <c r="AW55" s="254"/>
      <c r="AX55" s="253" t="s">
        <v>131</v>
      </c>
      <c r="AY55" s="254"/>
      <c r="AZ55" s="175" t="s">
        <v>131</v>
      </c>
      <c r="BA55" s="175" t="s">
        <v>131</v>
      </c>
      <c r="BB55" s="175" t="s">
        <v>131</v>
      </c>
      <c r="BC55" s="253" t="s">
        <v>131</v>
      </c>
      <c r="BD55" s="254"/>
      <c r="BE55" s="253" t="s">
        <v>131</v>
      </c>
      <c r="BF55" s="254"/>
      <c r="BG55" s="253" t="s">
        <v>131</v>
      </c>
      <c r="BH55" s="254"/>
      <c r="BI55" s="253" t="s">
        <v>131</v>
      </c>
      <c r="BJ55" s="254"/>
      <c r="BK55" s="253" t="s">
        <v>131</v>
      </c>
      <c r="BL55" s="254"/>
      <c r="BM55" s="253" t="s">
        <v>131</v>
      </c>
      <c r="BN55" s="254"/>
      <c r="BO55" s="175" t="s">
        <v>131</v>
      </c>
      <c r="BP55" s="175" t="s">
        <v>131</v>
      </c>
      <c r="BQ55" s="253" t="s">
        <v>131</v>
      </c>
      <c r="BR55" s="254"/>
      <c r="BS55" s="253" t="s">
        <v>131</v>
      </c>
      <c r="BT55" s="254"/>
      <c r="BU55" s="253" t="s">
        <v>131</v>
      </c>
      <c r="BV55" s="254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9"/>
    </row>
    <row r="56" spans="1:219" s="120" customFormat="1" x14ac:dyDescent="0.75">
      <c r="A56" s="287"/>
      <c r="B56" s="174" t="s">
        <v>320</v>
      </c>
      <c r="C56" s="111">
        <v>40</v>
      </c>
      <c r="D56" s="111">
        <v>40</v>
      </c>
      <c r="E56" s="111">
        <v>40</v>
      </c>
      <c r="F56" s="253">
        <v>40</v>
      </c>
      <c r="G56" s="254"/>
      <c r="H56" s="253">
        <v>40</v>
      </c>
      <c r="I56" s="254"/>
      <c r="J56" s="253">
        <v>40</v>
      </c>
      <c r="K56" s="254"/>
      <c r="L56" s="253">
        <v>40</v>
      </c>
      <c r="M56" s="254"/>
      <c r="N56" s="253">
        <v>40</v>
      </c>
      <c r="O56" s="254"/>
      <c r="P56" s="253">
        <v>40</v>
      </c>
      <c r="Q56" s="254"/>
      <c r="R56" s="111">
        <v>40</v>
      </c>
      <c r="S56" s="111">
        <v>40</v>
      </c>
      <c r="T56" s="253">
        <v>40</v>
      </c>
      <c r="U56" s="254"/>
      <c r="V56" s="253">
        <v>40</v>
      </c>
      <c r="W56" s="254"/>
      <c r="X56" s="253">
        <v>40</v>
      </c>
      <c r="Y56" s="254"/>
      <c r="Z56" s="253">
        <v>40</v>
      </c>
      <c r="AA56" s="254"/>
      <c r="AB56" s="253">
        <v>40</v>
      </c>
      <c r="AC56" s="254"/>
      <c r="AD56" s="253">
        <v>40</v>
      </c>
      <c r="AE56" s="254"/>
      <c r="AF56" s="111">
        <v>40</v>
      </c>
      <c r="AG56" s="111">
        <v>40</v>
      </c>
      <c r="AH56" s="253">
        <v>40</v>
      </c>
      <c r="AI56" s="254"/>
      <c r="AJ56" s="253">
        <v>40</v>
      </c>
      <c r="AK56" s="254"/>
      <c r="AL56" s="253">
        <v>40</v>
      </c>
      <c r="AM56" s="254"/>
      <c r="AN56" s="111">
        <v>40</v>
      </c>
      <c r="AO56" s="111">
        <v>40</v>
      </c>
      <c r="AP56" s="111">
        <v>40</v>
      </c>
      <c r="AQ56" s="111">
        <v>40</v>
      </c>
      <c r="AR56" s="111">
        <v>40</v>
      </c>
      <c r="AS56" s="111">
        <v>40</v>
      </c>
      <c r="AT56" s="253">
        <v>40</v>
      </c>
      <c r="AU56" s="254"/>
      <c r="AV56" s="253">
        <v>40</v>
      </c>
      <c r="AW56" s="254"/>
      <c r="AX56" s="253">
        <v>40</v>
      </c>
      <c r="AY56" s="254"/>
      <c r="AZ56" s="111">
        <v>40</v>
      </c>
      <c r="BA56" s="111">
        <v>40</v>
      </c>
      <c r="BB56" s="111">
        <v>40</v>
      </c>
      <c r="BC56" s="253">
        <v>40</v>
      </c>
      <c r="BD56" s="254"/>
      <c r="BE56" s="253">
        <v>40</v>
      </c>
      <c r="BF56" s="254"/>
      <c r="BG56" s="253">
        <v>40</v>
      </c>
      <c r="BH56" s="254"/>
      <c r="BI56" s="253">
        <v>40</v>
      </c>
      <c r="BJ56" s="254"/>
      <c r="BK56" s="253">
        <v>40</v>
      </c>
      <c r="BL56" s="254"/>
      <c r="BM56" s="253">
        <v>40</v>
      </c>
      <c r="BN56" s="254"/>
      <c r="BO56" s="111">
        <v>40</v>
      </c>
      <c r="BP56" s="111">
        <v>40</v>
      </c>
      <c r="BQ56" s="253">
        <v>40</v>
      </c>
      <c r="BR56" s="254"/>
      <c r="BS56" s="253">
        <v>40</v>
      </c>
      <c r="BT56" s="254"/>
      <c r="BU56" s="253">
        <v>40</v>
      </c>
      <c r="BV56" s="254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9"/>
    </row>
    <row r="57" spans="1:219" s="155" customFormat="1" ht="4.95" customHeight="1" x14ac:dyDescent="0.75"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6"/>
      <c r="BS57" s="167"/>
      <c r="BT57" s="166"/>
      <c r="BU57" s="165"/>
      <c r="BV57" s="166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60"/>
    </row>
    <row r="58" spans="1:219" s="120" customFormat="1" ht="14.4" customHeight="1" x14ac:dyDescent="0.75">
      <c r="A58" s="285" t="s">
        <v>76</v>
      </c>
      <c r="B58" s="174" t="s">
        <v>73</v>
      </c>
      <c r="C58" s="111">
        <v>150</v>
      </c>
      <c r="D58" s="111">
        <v>150</v>
      </c>
      <c r="E58" s="111">
        <v>150</v>
      </c>
      <c r="F58" s="253">
        <v>150</v>
      </c>
      <c r="G58" s="254"/>
      <c r="H58" s="253">
        <v>150</v>
      </c>
      <c r="I58" s="254"/>
      <c r="J58" s="253">
        <v>150</v>
      </c>
      <c r="K58" s="254"/>
      <c r="L58" s="253">
        <v>150</v>
      </c>
      <c r="M58" s="254"/>
      <c r="N58" s="253">
        <v>150</v>
      </c>
      <c r="O58" s="254"/>
      <c r="P58" s="253">
        <v>150</v>
      </c>
      <c r="Q58" s="254"/>
      <c r="R58" s="111">
        <v>150</v>
      </c>
      <c r="S58" s="111">
        <v>150</v>
      </c>
      <c r="T58" s="253">
        <v>150</v>
      </c>
      <c r="U58" s="254"/>
      <c r="V58" s="253">
        <v>150</v>
      </c>
      <c r="W58" s="254"/>
      <c r="X58" s="253">
        <v>150</v>
      </c>
      <c r="Y58" s="254"/>
      <c r="Z58" s="253">
        <v>150</v>
      </c>
      <c r="AA58" s="254"/>
      <c r="AB58" s="253">
        <v>150</v>
      </c>
      <c r="AC58" s="254"/>
      <c r="AD58" s="253">
        <v>150</v>
      </c>
      <c r="AE58" s="254"/>
      <c r="AF58" s="111">
        <v>150</v>
      </c>
      <c r="AG58" s="111">
        <v>150</v>
      </c>
      <c r="AH58" s="253">
        <v>150</v>
      </c>
      <c r="AI58" s="254"/>
      <c r="AJ58" s="253">
        <v>150</v>
      </c>
      <c r="AK58" s="254"/>
      <c r="AL58" s="253">
        <v>150</v>
      </c>
      <c r="AM58" s="254"/>
      <c r="AN58" s="111">
        <v>150</v>
      </c>
      <c r="AO58" s="111">
        <v>150</v>
      </c>
      <c r="AP58" s="111">
        <v>150</v>
      </c>
      <c r="AQ58" s="111">
        <v>150</v>
      </c>
      <c r="AR58" s="111">
        <v>150</v>
      </c>
      <c r="AS58" s="111">
        <v>150</v>
      </c>
      <c r="AT58" s="253">
        <v>150</v>
      </c>
      <c r="AU58" s="254"/>
      <c r="AV58" s="253">
        <v>150</v>
      </c>
      <c r="AW58" s="254"/>
      <c r="AX58" s="253">
        <v>150</v>
      </c>
      <c r="AY58" s="254"/>
      <c r="AZ58" s="111">
        <v>150</v>
      </c>
      <c r="BA58" s="111">
        <v>150</v>
      </c>
      <c r="BB58" s="111">
        <v>150</v>
      </c>
      <c r="BC58" s="253">
        <v>150</v>
      </c>
      <c r="BD58" s="254"/>
      <c r="BE58" s="253">
        <v>150</v>
      </c>
      <c r="BF58" s="254"/>
      <c r="BG58" s="253">
        <v>150</v>
      </c>
      <c r="BH58" s="254"/>
      <c r="BI58" s="253">
        <v>150</v>
      </c>
      <c r="BJ58" s="254"/>
      <c r="BK58" s="253">
        <v>150</v>
      </c>
      <c r="BL58" s="254"/>
      <c r="BM58" s="253">
        <v>150</v>
      </c>
      <c r="BN58" s="254"/>
      <c r="BO58" s="111">
        <v>150</v>
      </c>
      <c r="BP58" s="111">
        <v>150</v>
      </c>
      <c r="BQ58" s="253">
        <v>150</v>
      </c>
      <c r="BR58" s="254"/>
      <c r="BS58" s="253">
        <v>150</v>
      </c>
      <c r="BT58" s="254"/>
      <c r="BU58" s="253">
        <v>150</v>
      </c>
      <c r="BV58" s="254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9"/>
    </row>
    <row r="59" spans="1:219" s="120" customFormat="1" x14ac:dyDescent="0.75">
      <c r="A59" s="286"/>
      <c r="B59" s="174" t="s">
        <v>321</v>
      </c>
      <c r="C59" s="111">
        <v>1</v>
      </c>
      <c r="D59" s="111">
        <v>1</v>
      </c>
      <c r="E59" s="111">
        <v>1</v>
      </c>
      <c r="F59" s="253">
        <v>1</v>
      </c>
      <c r="G59" s="254"/>
      <c r="H59" s="253">
        <v>1</v>
      </c>
      <c r="I59" s="254"/>
      <c r="J59" s="253">
        <v>1</v>
      </c>
      <c r="K59" s="254"/>
      <c r="L59" s="253">
        <v>1</v>
      </c>
      <c r="M59" s="254"/>
      <c r="N59" s="253">
        <v>1</v>
      </c>
      <c r="O59" s="254"/>
      <c r="P59" s="253">
        <v>1</v>
      </c>
      <c r="Q59" s="254"/>
      <c r="R59" s="111">
        <v>1</v>
      </c>
      <c r="S59" s="111">
        <v>1</v>
      </c>
      <c r="T59" s="253">
        <v>1</v>
      </c>
      <c r="U59" s="254"/>
      <c r="V59" s="253">
        <v>1</v>
      </c>
      <c r="W59" s="254"/>
      <c r="X59" s="253">
        <v>1</v>
      </c>
      <c r="Y59" s="254"/>
      <c r="Z59" s="253">
        <v>1</v>
      </c>
      <c r="AA59" s="254"/>
      <c r="AB59" s="253">
        <v>1</v>
      </c>
      <c r="AC59" s="254"/>
      <c r="AD59" s="253">
        <v>1</v>
      </c>
      <c r="AE59" s="254"/>
      <c r="AF59" s="111">
        <v>1</v>
      </c>
      <c r="AG59" s="111">
        <v>1</v>
      </c>
      <c r="AH59" s="253">
        <v>1</v>
      </c>
      <c r="AI59" s="254"/>
      <c r="AJ59" s="253">
        <v>1</v>
      </c>
      <c r="AK59" s="254"/>
      <c r="AL59" s="253">
        <v>1</v>
      </c>
      <c r="AM59" s="254"/>
      <c r="AN59" s="111">
        <v>1</v>
      </c>
      <c r="AO59" s="111">
        <v>1</v>
      </c>
      <c r="AP59" s="111">
        <v>1</v>
      </c>
      <c r="AQ59" s="111">
        <v>1</v>
      </c>
      <c r="AR59" s="111">
        <v>1</v>
      </c>
      <c r="AS59" s="111">
        <v>1</v>
      </c>
      <c r="AT59" s="253">
        <v>1</v>
      </c>
      <c r="AU59" s="254"/>
      <c r="AV59" s="253">
        <v>1</v>
      </c>
      <c r="AW59" s="254"/>
      <c r="AX59" s="253">
        <v>1</v>
      </c>
      <c r="AY59" s="254"/>
      <c r="AZ59" s="111">
        <v>1</v>
      </c>
      <c r="BA59" s="111">
        <v>1</v>
      </c>
      <c r="BB59" s="111">
        <v>1</v>
      </c>
      <c r="BC59" s="253">
        <v>1</v>
      </c>
      <c r="BD59" s="254"/>
      <c r="BE59" s="253">
        <v>1</v>
      </c>
      <c r="BF59" s="254"/>
      <c r="BG59" s="253">
        <v>1</v>
      </c>
      <c r="BH59" s="254"/>
      <c r="BI59" s="253">
        <v>1</v>
      </c>
      <c r="BJ59" s="254"/>
      <c r="BK59" s="253">
        <v>1</v>
      </c>
      <c r="BL59" s="254"/>
      <c r="BM59" s="253">
        <v>1</v>
      </c>
      <c r="BN59" s="254"/>
      <c r="BO59" s="111">
        <v>1</v>
      </c>
      <c r="BP59" s="111">
        <v>1</v>
      </c>
      <c r="BQ59" s="253">
        <v>1</v>
      </c>
      <c r="BR59" s="254"/>
      <c r="BS59" s="253">
        <v>1</v>
      </c>
      <c r="BT59" s="254"/>
      <c r="BU59" s="253">
        <v>1</v>
      </c>
      <c r="BV59" s="254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9"/>
    </row>
    <row r="60" spans="1:219" s="120" customFormat="1" x14ac:dyDescent="0.75">
      <c r="A60" s="287"/>
      <c r="B60" s="174" t="s">
        <v>320</v>
      </c>
      <c r="C60" s="111">
        <v>40</v>
      </c>
      <c r="D60" s="111">
        <v>40</v>
      </c>
      <c r="E60" s="111">
        <v>40</v>
      </c>
      <c r="F60" s="253">
        <v>40</v>
      </c>
      <c r="G60" s="254"/>
      <c r="H60" s="253">
        <v>40</v>
      </c>
      <c r="I60" s="254"/>
      <c r="J60" s="253">
        <v>40</v>
      </c>
      <c r="K60" s="254"/>
      <c r="L60" s="253">
        <v>40</v>
      </c>
      <c r="M60" s="254"/>
      <c r="N60" s="253">
        <v>40</v>
      </c>
      <c r="O60" s="254"/>
      <c r="P60" s="253">
        <v>40</v>
      </c>
      <c r="Q60" s="254"/>
      <c r="R60" s="111">
        <v>40</v>
      </c>
      <c r="S60" s="111">
        <v>40</v>
      </c>
      <c r="T60" s="253">
        <v>40</v>
      </c>
      <c r="U60" s="254"/>
      <c r="V60" s="253">
        <v>40</v>
      </c>
      <c r="W60" s="254"/>
      <c r="X60" s="253">
        <v>40</v>
      </c>
      <c r="Y60" s="254"/>
      <c r="Z60" s="253">
        <v>40</v>
      </c>
      <c r="AA60" s="254"/>
      <c r="AB60" s="253">
        <v>40</v>
      </c>
      <c r="AC60" s="254"/>
      <c r="AD60" s="253">
        <v>40</v>
      </c>
      <c r="AE60" s="254"/>
      <c r="AF60" s="111">
        <v>40</v>
      </c>
      <c r="AG60" s="111">
        <v>40</v>
      </c>
      <c r="AH60" s="253">
        <v>40</v>
      </c>
      <c r="AI60" s="254"/>
      <c r="AJ60" s="253">
        <v>40</v>
      </c>
      <c r="AK60" s="254"/>
      <c r="AL60" s="253">
        <v>40</v>
      </c>
      <c r="AM60" s="254"/>
      <c r="AN60" s="111">
        <v>40</v>
      </c>
      <c r="AO60" s="111">
        <v>40</v>
      </c>
      <c r="AP60" s="111">
        <v>40</v>
      </c>
      <c r="AQ60" s="111">
        <v>40</v>
      </c>
      <c r="AR60" s="111">
        <v>40</v>
      </c>
      <c r="AS60" s="111">
        <v>40</v>
      </c>
      <c r="AT60" s="253">
        <v>40</v>
      </c>
      <c r="AU60" s="254"/>
      <c r="AV60" s="253">
        <v>40</v>
      </c>
      <c r="AW60" s="254"/>
      <c r="AX60" s="253">
        <v>40</v>
      </c>
      <c r="AY60" s="254"/>
      <c r="AZ60" s="111">
        <v>40</v>
      </c>
      <c r="BA60" s="111">
        <v>40</v>
      </c>
      <c r="BB60" s="111">
        <v>40</v>
      </c>
      <c r="BC60" s="253">
        <v>40</v>
      </c>
      <c r="BD60" s="254"/>
      <c r="BE60" s="253">
        <v>40</v>
      </c>
      <c r="BF60" s="254"/>
      <c r="BG60" s="253">
        <v>40</v>
      </c>
      <c r="BH60" s="254"/>
      <c r="BI60" s="253">
        <v>40</v>
      </c>
      <c r="BJ60" s="254"/>
      <c r="BK60" s="253">
        <v>40</v>
      </c>
      <c r="BL60" s="254"/>
      <c r="BM60" s="253">
        <v>40</v>
      </c>
      <c r="BN60" s="254"/>
      <c r="BO60" s="111">
        <v>40</v>
      </c>
      <c r="BP60" s="111">
        <v>40</v>
      </c>
      <c r="BQ60" s="253">
        <v>40</v>
      </c>
      <c r="BR60" s="254"/>
      <c r="BS60" s="253">
        <v>40</v>
      </c>
      <c r="BT60" s="254"/>
      <c r="BU60" s="253">
        <v>40</v>
      </c>
      <c r="BV60" s="254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9"/>
    </row>
    <row r="61" spans="1:219" s="138" customFormat="1" ht="10.199999999999999" customHeight="1" x14ac:dyDescent="0.75">
      <c r="A61" s="133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6"/>
      <c r="BS61" s="133"/>
      <c r="BT61" s="136"/>
      <c r="BU61" s="135"/>
      <c r="BV61" s="136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6"/>
    </row>
    <row r="62" spans="1:219" s="162" customFormat="1" ht="29.5" x14ac:dyDescent="0.75">
      <c r="A62" s="176" t="s">
        <v>96</v>
      </c>
      <c r="B62" s="177" t="s">
        <v>73</v>
      </c>
      <c r="C62" s="163">
        <v>385</v>
      </c>
      <c r="D62" s="163">
        <v>385</v>
      </c>
      <c r="E62" s="163">
        <v>385</v>
      </c>
      <c r="F62" s="251">
        <v>385</v>
      </c>
      <c r="G62" s="252"/>
      <c r="H62" s="251">
        <v>385</v>
      </c>
      <c r="I62" s="252"/>
      <c r="J62" s="251">
        <v>385</v>
      </c>
      <c r="K62" s="252"/>
      <c r="L62" s="251">
        <v>385</v>
      </c>
      <c r="M62" s="252"/>
      <c r="N62" s="251">
        <v>385</v>
      </c>
      <c r="O62" s="252"/>
      <c r="P62" s="251">
        <v>385</v>
      </c>
      <c r="Q62" s="252"/>
      <c r="R62" s="163">
        <v>385</v>
      </c>
      <c r="S62" s="163">
        <v>385</v>
      </c>
      <c r="T62" s="251">
        <v>385</v>
      </c>
      <c r="U62" s="252"/>
      <c r="V62" s="251">
        <v>385</v>
      </c>
      <c r="W62" s="252"/>
      <c r="X62" s="251">
        <v>385</v>
      </c>
      <c r="Y62" s="252"/>
      <c r="Z62" s="251">
        <v>385</v>
      </c>
      <c r="AA62" s="252"/>
      <c r="AB62" s="251">
        <v>385</v>
      </c>
      <c r="AC62" s="252"/>
      <c r="AD62" s="251">
        <v>385</v>
      </c>
      <c r="AE62" s="252"/>
      <c r="AF62" s="163">
        <v>385</v>
      </c>
      <c r="AG62" s="163">
        <v>385</v>
      </c>
      <c r="AH62" s="251">
        <v>385</v>
      </c>
      <c r="AI62" s="252"/>
      <c r="AJ62" s="251">
        <v>385</v>
      </c>
      <c r="AK62" s="252"/>
      <c r="AL62" s="251">
        <v>385</v>
      </c>
      <c r="AM62" s="252"/>
      <c r="AN62" s="163">
        <v>385</v>
      </c>
      <c r="AO62" s="163">
        <v>385</v>
      </c>
      <c r="AP62" s="163">
        <v>385</v>
      </c>
      <c r="AQ62" s="163">
        <v>385</v>
      </c>
      <c r="AR62" s="163">
        <v>385</v>
      </c>
      <c r="AS62" s="163">
        <v>385</v>
      </c>
      <c r="AT62" s="251">
        <v>385</v>
      </c>
      <c r="AU62" s="252"/>
      <c r="AV62" s="251">
        <v>385</v>
      </c>
      <c r="AW62" s="252"/>
      <c r="AX62" s="251">
        <v>385</v>
      </c>
      <c r="AY62" s="252"/>
      <c r="AZ62" s="163">
        <v>385</v>
      </c>
      <c r="BA62" s="163">
        <v>385</v>
      </c>
      <c r="BB62" s="163">
        <v>385</v>
      </c>
      <c r="BC62" s="251">
        <v>385</v>
      </c>
      <c r="BD62" s="252"/>
      <c r="BE62" s="251">
        <v>385</v>
      </c>
      <c r="BF62" s="252"/>
      <c r="BG62" s="251">
        <v>385</v>
      </c>
      <c r="BH62" s="252"/>
      <c r="BI62" s="251">
        <v>385</v>
      </c>
      <c r="BJ62" s="252"/>
      <c r="BK62" s="251">
        <v>385</v>
      </c>
      <c r="BL62" s="252"/>
      <c r="BM62" s="251">
        <v>385</v>
      </c>
      <c r="BN62" s="252"/>
      <c r="BO62" s="163">
        <v>385</v>
      </c>
      <c r="BP62" s="163">
        <v>385</v>
      </c>
      <c r="BQ62" s="251">
        <v>385</v>
      </c>
      <c r="BR62" s="252"/>
      <c r="BS62" s="251">
        <v>385</v>
      </c>
      <c r="BT62" s="252"/>
      <c r="BU62" s="251">
        <v>385</v>
      </c>
      <c r="BV62" s="252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8"/>
      <c r="CW62" s="128"/>
      <c r="CX62" s="128"/>
      <c r="CY62" s="128"/>
      <c r="CZ62" s="128"/>
      <c r="DA62" s="128"/>
      <c r="DB62" s="128"/>
      <c r="DC62" s="128"/>
      <c r="DD62" s="128"/>
      <c r="DE62" s="128"/>
      <c r="DF62" s="128"/>
      <c r="DG62" s="128"/>
      <c r="DH62" s="128"/>
      <c r="DI62" s="128"/>
      <c r="DJ62" s="128"/>
      <c r="DK62" s="128"/>
      <c r="DL62" s="128"/>
      <c r="DM62" s="128"/>
      <c r="DN62" s="128"/>
      <c r="DO62" s="128"/>
      <c r="DP62" s="128"/>
      <c r="DQ62" s="128"/>
      <c r="DR62" s="128"/>
      <c r="DS62" s="128"/>
      <c r="DT62" s="128"/>
      <c r="DU62" s="128"/>
      <c r="DV62" s="128"/>
      <c r="DW62" s="128"/>
      <c r="DX62" s="128"/>
      <c r="DY62" s="128"/>
      <c r="DZ62" s="128"/>
      <c r="EA62" s="128"/>
      <c r="EB62" s="128"/>
      <c r="EC62" s="128"/>
      <c r="ED62" s="128"/>
      <c r="EE62" s="128"/>
      <c r="EF62" s="128"/>
      <c r="EG62" s="128"/>
      <c r="EH62" s="128"/>
      <c r="EI62" s="128"/>
      <c r="EJ62" s="128"/>
      <c r="EK62" s="128"/>
      <c r="EL62" s="128"/>
      <c r="EM62" s="128"/>
      <c r="EN62" s="128"/>
      <c r="EO62" s="128"/>
      <c r="EP62" s="128"/>
      <c r="EQ62" s="128"/>
      <c r="ER62" s="128"/>
      <c r="ES62" s="128"/>
      <c r="ET62" s="128"/>
      <c r="EU62" s="128"/>
      <c r="EV62" s="128"/>
      <c r="EW62" s="128"/>
      <c r="EX62" s="128"/>
      <c r="EY62" s="128"/>
      <c r="EZ62" s="128"/>
      <c r="FA62" s="128"/>
      <c r="FB62" s="128"/>
      <c r="FC62" s="128"/>
      <c r="FD62" s="128"/>
      <c r="FE62" s="128"/>
      <c r="FF62" s="128"/>
      <c r="FG62" s="128"/>
      <c r="FH62" s="128"/>
      <c r="FI62" s="128"/>
      <c r="FJ62" s="128"/>
      <c r="FK62" s="128"/>
      <c r="FL62" s="128"/>
      <c r="FM62" s="128"/>
      <c r="FN62" s="128"/>
      <c r="FO62" s="128"/>
      <c r="FP62" s="128"/>
      <c r="FQ62" s="128"/>
      <c r="FR62" s="128"/>
      <c r="FS62" s="128"/>
      <c r="FT62" s="128"/>
      <c r="FU62" s="128"/>
      <c r="FV62" s="128"/>
      <c r="FW62" s="128"/>
      <c r="FX62" s="128"/>
      <c r="FY62" s="128"/>
      <c r="FZ62" s="128"/>
      <c r="GA62" s="128"/>
      <c r="GB62" s="128"/>
      <c r="GC62" s="128"/>
      <c r="GD62" s="128"/>
      <c r="GE62" s="128"/>
      <c r="GF62" s="128"/>
      <c r="GG62" s="128"/>
      <c r="GH62" s="128"/>
      <c r="GI62" s="128"/>
      <c r="GJ62" s="128"/>
      <c r="GK62" s="128"/>
      <c r="GL62" s="128"/>
      <c r="GM62" s="128"/>
      <c r="GN62" s="128"/>
      <c r="GO62" s="128"/>
      <c r="GP62" s="128"/>
      <c r="GQ62" s="128"/>
      <c r="GR62" s="128"/>
      <c r="GS62" s="128"/>
      <c r="GT62" s="128"/>
      <c r="GU62" s="128"/>
      <c r="GV62" s="128"/>
      <c r="GW62" s="128"/>
      <c r="GX62" s="128"/>
      <c r="GY62" s="128"/>
      <c r="GZ62" s="128"/>
      <c r="HA62" s="128"/>
      <c r="HB62" s="128"/>
      <c r="HC62" s="128"/>
      <c r="HD62" s="128"/>
      <c r="HE62" s="128"/>
      <c r="HF62" s="128"/>
      <c r="HG62" s="128"/>
      <c r="HH62" s="128"/>
      <c r="HI62" s="128"/>
      <c r="HJ62" s="128"/>
      <c r="HK62" s="164"/>
    </row>
    <row r="63" spans="1:219" s="138" customFormat="1" ht="10.199999999999999" customHeight="1" x14ac:dyDescent="0.75">
      <c r="A63" s="133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6"/>
      <c r="BS63" s="133"/>
      <c r="BT63" s="136"/>
      <c r="BU63" s="135"/>
      <c r="BV63" s="136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137"/>
      <c r="FV63" s="137"/>
      <c r="FW63" s="137"/>
      <c r="FX63" s="137"/>
      <c r="FY63" s="137"/>
      <c r="FZ63" s="137"/>
      <c r="GA63" s="137"/>
      <c r="GB63" s="137"/>
      <c r="GC63" s="137"/>
      <c r="GD63" s="137"/>
      <c r="GE63" s="137"/>
      <c r="GF63" s="137"/>
      <c r="GG63" s="137"/>
      <c r="GH63" s="137"/>
      <c r="GI63" s="137"/>
      <c r="GJ63" s="137"/>
      <c r="GK63" s="137"/>
      <c r="GL63" s="137"/>
      <c r="GM63" s="137"/>
      <c r="GN63" s="137"/>
      <c r="GO63" s="137"/>
      <c r="GP63" s="137"/>
      <c r="GQ63" s="137"/>
      <c r="GR63" s="137"/>
      <c r="GS63" s="137"/>
      <c r="GT63" s="137"/>
      <c r="GU63" s="137"/>
      <c r="GV63" s="137"/>
      <c r="GW63" s="137"/>
      <c r="GX63" s="137"/>
      <c r="GY63" s="137"/>
      <c r="GZ63" s="137"/>
      <c r="HA63" s="137"/>
      <c r="HB63" s="137"/>
      <c r="HC63" s="137"/>
      <c r="HD63" s="137"/>
      <c r="HE63" s="137"/>
      <c r="HF63" s="137"/>
      <c r="HG63" s="137"/>
      <c r="HH63" s="137"/>
      <c r="HI63" s="137"/>
      <c r="HJ63" s="137"/>
      <c r="HK63" s="136"/>
    </row>
    <row r="64" spans="1:219" s="120" customFormat="1" x14ac:dyDescent="0.75">
      <c r="A64" s="281" t="s">
        <v>142</v>
      </c>
      <c r="B64" s="282"/>
      <c r="C64" s="111">
        <v>200</v>
      </c>
      <c r="D64" s="111">
        <v>200</v>
      </c>
      <c r="E64" s="111">
        <v>200</v>
      </c>
      <c r="F64" s="253">
        <v>200</v>
      </c>
      <c r="G64" s="254"/>
      <c r="H64" s="253">
        <v>200</v>
      </c>
      <c r="I64" s="254"/>
      <c r="J64" s="253">
        <v>200</v>
      </c>
      <c r="K64" s="254"/>
      <c r="L64" s="253">
        <v>200</v>
      </c>
      <c r="M64" s="254"/>
      <c r="N64" s="253">
        <v>200</v>
      </c>
      <c r="O64" s="254"/>
      <c r="P64" s="253">
        <v>200</v>
      </c>
      <c r="Q64" s="254"/>
      <c r="R64" s="111">
        <v>200</v>
      </c>
      <c r="S64" s="111">
        <v>200</v>
      </c>
      <c r="T64" s="253">
        <v>200</v>
      </c>
      <c r="U64" s="254"/>
      <c r="V64" s="253">
        <v>200</v>
      </c>
      <c r="W64" s="254"/>
      <c r="X64" s="253">
        <v>200</v>
      </c>
      <c r="Y64" s="254"/>
      <c r="Z64" s="253">
        <v>200</v>
      </c>
      <c r="AA64" s="254"/>
      <c r="AB64" s="253">
        <v>200</v>
      </c>
      <c r="AC64" s="254"/>
      <c r="AD64" s="253">
        <v>200</v>
      </c>
      <c r="AE64" s="254"/>
      <c r="AF64" s="111">
        <v>200</v>
      </c>
      <c r="AG64" s="111">
        <v>200</v>
      </c>
      <c r="AH64" s="253">
        <v>200</v>
      </c>
      <c r="AI64" s="254"/>
      <c r="AJ64" s="253">
        <v>200</v>
      </c>
      <c r="AK64" s="254"/>
      <c r="AL64" s="253">
        <v>200</v>
      </c>
      <c r="AM64" s="254"/>
      <c r="AN64" s="111">
        <v>200</v>
      </c>
      <c r="AO64" s="111">
        <v>200</v>
      </c>
      <c r="AP64" s="111">
        <v>200</v>
      </c>
      <c r="AQ64" s="111">
        <v>200</v>
      </c>
      <c r="AR64" s="111">
        <v>200</v>
      </c>
      <c r="AS64" s="111">
        <v>200</v>
      </c>
      <c r="AT64" s="253">
        <v>200</v>
      </c>
      <c r="AU64" s="254"/>
      <c r="AV64" s="253">
        <v>200</v>
      </c>
      <c r="AW64" s="254"/>
      <c r="AX64" s="253">
        <v>200</v>
      </c>
      <c r="AY64" s="254"/>
      <c r="AZ64" s="111">
        <v>200</v>
      </c>
      <c r="BA64" s="111">
        <v>200</v>
      </c>
      <c r="BB64" s="111">
        <v>200</v>
      </c>
      <c r="BC64" s="253">
        <v>200</v>
      </c>
      <c r="BD64" s="254"/>
      <c r="BE64" s="253">
        <v>200</v>
      </c>
      <c r="BF64" s="254"/>
      <c r="BG64" s="253">
        <v>200</v>
      </c>
      <c r="BH64" s="254"/>
      <c r="BI64" s="253">
        <v>200</v>
      </c>
      <c r="BJ64" s="254"/>
      <c r="BK64" s="253">
        <v>200</v>
      </c>
      <c r="BL64" s="254"/>
      <c r="BM64" s="253">
        <v>200</v>
      </c>
      <c r="BN64" s="254"/>
      <c r="BO64" s="111">
        <v>200</v>
      </c>
      <c r="BP64" s="111">
        <v>200</v>
      </c>
      <c r="BQ64" s="253">
        <v>200</v>
      </c>
      <c r="BR64" s="254"/>
      <c r="BS64" s="253">
        <v>200</v>
      </c>
      <c r="BT64" s="254"/>
      <c r="BU64" s="253">
        <v>200</v>
      </c>
      <c r="BV64" s="254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9"/>
    </row>
    <row r="65" spans="1:219" s="120" customFormat="1" x14ac:dyDescent="0.75">
      <c r="A65" s="281" t="s">
        <v>143</v>
      </c>
      <c r="B65" s="282"/>
      <c r="C65" s="111">
        <v>385</v>
      </c>
      <c r="D65" s="111">
        <v>385</v>
      </c>
      <c r="E65" s="111">
        <v>385</v>
      </c>
      <c r="F65" s="253">
        <v>385</v>
      </c>
      <c r="G65" s="254"/>
      <c r="H65" s="253">
        <v>385</v>
      </c>
      <c r="I65" s="254"/>
      <c r="J65" s="253">
        <v>385</v>
      </c>
      <c r="K65" s="254"/>
      <c r="L65" s="253">
        <v>385</v>
      </c>
      <c r="M65" s="254"/>
      <c r="N65" s="253">
        <v>385</v>
      </c>
      <c r="O65" s="254"/>
      <c r="P65" s="253">
        <v>385</v>
      </c>
      <c r="Q65" s="254"/>
      <c r="R65" s="111">
        <v>385</v>
      </c>
      <c r="S65" s="111">
        <v>385</v>
      </c>
      <c r="T65" s="253">
        <v>385</v>
      </c>
      <c r="U65" s="254"/>
      <c r="V65" s="253">
        <v>385</v>
      </c>
      <c r="W65" s="254"/>
      <c r="X65" s="253">
        <v>385</v>
      </c>
      <c r="Y65" s="254"/>
      <c r="Z65" s="253">
        <v>385</v>
      </c>
      <c r="AA65" s="254"/>
      <c r="AB65" s="253">
        <v>385</v>
      </c>
      <c r="AC65" s="254"/>
      <c r="AD65" s="253">
        <v>385</v>
      </c>
      <c r="AE65" s="254"/>
      <c r="AF65" s="111">
        <v>385</v>
      </c>
      <c r="AG65" s="111">
        <v>385</v>
      </c>
      <c r="AH65" s="253">
        <v>385</v>
      </c>
      <c r="AI65" s="254"/>
      <c r="AJ65" s="253">
        <v>385</v>
      </c>
      <c r="AK65" s="254"/>
      <c r="AL65" s="253">
        <v>385</v>
      </c>
      <c r="AM65" s="254"/>
      <c r="AN65" s="111">
        <v>385</v>
      </c>
      <c r="AO65" s="111">
        <v>385</v>
      </c>
      <c r="AP65" s="111">
        <v>385</v>
      </c>
      <c r="AQ65" s="111">
        <v>385</v>
      </c>
      <c r="AR65" s="111">
        <v>385</v>
      </c>
      <c r="AS65" s="111">
        <v>385</v>
      </c>
      <c r="AT65" s="253">
        <v>385</v>
      </c>
      <c r="AU65" s="254"/>
      <c r="AV65" s="253">
        <v>385</v>
      </c>
      <c r="AW65" s="254"/>
      <c r="AX65" s="253">
        <v>385</v>
      </c>
      <c r="AY65" s="254"/>
      <c r="AZ65" s="111">
        <v>385</v>
      </c>
      <c r="BA65" s="111">
        <v>385</v>
      </c>
      <c r="BB65" s="111">
        <v>385</v>
      </c>
      <c r="BC65" s="253">
        <v>385</v>
      </c>
      <c r="BD65" s="254"/>
      <c r="BE65" s="253">
        <v>385</v>
      </c>
      <c r="BF65" s="254"/>
      <c r="BG65" s="253">
        <v>385</v>
      </c>
      <c r="BH65" s="254"/>
      <c r="BI65" s="253">
        <v>385</v>
      </c>
      <c r="BJ65" s="254"/>
      <c r="BK65" s="253">
        <v>385</v>
      </c>
      <c r="BL65" s="254"/>
      <c r="BM65" s="253">
        <v>385</v>
      </c>
      <c r="BN65" s="254"/>
      <c r="BO65" s="111">
        <v>385</v>
      </c>
      <c r="BP65" s="111">
        <v>385</v>
      </c>
      <c r="BQ65" s="253">
        <v>385</v>
      </c>
      <c r="BR65" s="254"/>
      <c r="BS65" s="253">
        <v>385</v>
      </c>
      <c r="BT65" s="254"/>
      <c r="BU65" s="253">
        <v>385</v>
      </c>
      <c r="BV65" s="254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9"/>
    </row>
    <row r="66" spans="1:219" s="120" customFormat="1" x14ac:dyDescent="0.75">
      <c r="A66" s="281" t="s">
        <v>144</v>
      </c>
      <c r="B66" s="282"/>
      <c r="C66" s="111">
        <v>467.5</v>
      </c>
      <c r="D66" s="111">
        <v>467.5</v>
      </c>
      <c r="E66" s="111">
        <v>467.5</v>
      </c>
      <c r="F66" s="253">
        <v>467.5</v>
      </c>
      <c r="G66" s="254"/>
      <c r="H66" s="253">
        <v>467.5</v>
      </c>
      <c r="I66" s="254"/>
      <c r="J66" s="253">
        <v>467.5</v>
      </c>
      <c r="K66" s="254"/>
      <c r="L66" s="253">
        <v>467.5</v>
      </c>
      <c r="M66" s="254"/>
      <c r="N66" s="253">
        <v>467.5</v>
      </c>
      <c r="O66" s="254"/>
      <c r="P66" s="253">
        <v>467.5</v>
      </c>
      <c r="Q66" s="254"/>
      <c r="R66" s="111">
        <v>467.5</v>
      </c>
      <c r="S66" s="111">
        <v>467.5</v>
      </c>
      <c r="T66" s="253">
        <v>467.5</v>
      </c>
      <c r="U66" s="254"/>
      <c r="V66" s="253">
        <v>467.5</v>
      </c>
      <c r="W66" s="254"/>
      <c r="X66" s="253">
        <v>467.5</v>
      </c>
      <c r="Y66" s="254"/>
      <c r="Z66" s="253">
        <v>467.5</v>
      </c>
      <c r="AA66" s="254"/>
      <c r="AB66" s="253">
        <v>467.5</v>
      </c>
      <c r="AC66" s="254"/>
      <c r="AD66" s="253">
        <v>467.5</v>
      </c>
      <c r="AE66" s="254"/>
      <c r="AF66" s="111">
        <v>467.5</v>
      </c>
      <c r="AG66" s="111">
        <v>467.5</v>
      </c>
      <c r="AH66" s="253">
        <v>467.5</v>
      </c>
      <c r="AI66" s="254"/>
      <c r="AJ66" s="253">
        <v>467.5</v>
      </c>
      <c r="AK66" s="254"/>
      <c r="AL66" s="253">
        <v>467.5</v>
      </c>
      <c r="AM66" s="254"/>
      <c r="AN66" s="111">
        <v>467.5</v>
      </c>
      <c r="AO66" s="111">
        <v>467.5</v>
      </c>
      <c r="AP66" s="111">
        <v>467.5</v>
      </c>
      <c r="AQ66" s="111">
        <v>467.5</v>
      </c>
      <c r="AR66" s="111">
        <v>467.5</v>
      </c>
      <c r="AS66" s="111">
        <v>467.5</v>
      </c>
      <c r="AT66" s="253">
        <v>467.5</v>
      </c>
      <c r="AU66" s="254"/>
      <c r="AV66" s="253">
        <v>467.5</v>
      </c>
      <c r="AW66" s="254"/>
      <c r="AX66" s="253">
        <v>467.5</v>
      </c>
      <c r="AY66" s="254"/>
      <c r="AZ66" s="111">
        <v>467.5</v>
      </c>
      <c r="BA66" s="111">
        <v>467.5</v>
      </c>
      <c r="BB66" s="111">
        <v>467.5</v>
      </c>
      <c r="BC66" s="253">
        <v>467.5</v>
      </c>
      <c r="BD66" s="254"/>
      <c r="BE66" s="253">
        <v>467.5</v>
      </c>
      <c r="BF66" s="254"/>
      <c r="BG66" s="253">
        <v>467.5</v>
      </c>
      <c r="BH66" s="254"/>
      <c r="BI66" s="253">
        <v>467.5</v>
      </c>
      <c r="BJ66" s="254"/>
      <c r="BK66" s="253">
        <v>467.5</v>
      </c>
      <c r="BL66" s="254"/>
      <c r="BM66" s="253">
        <v>467.5</v>
      </c>
      <c r="BN66" s="254"/>
      <c r="BO66" s="111">
        <v>467.5</v>
      </c>
      <c r="BP66" s="111">
        <v>467.5</v>
      </c>
      <c r="BQ66" s="253">
        <v>467.5</v>
      </c>
      <c r="BR66" s="254"/>
      <c r="BS66" s="253">
        <v>467.5</v>
      </c>
      <c r="BT66" s="254"/>
      <c r="BU66" s="253">
        <v>467.5</v>
      </c>
      <c r="BV66" s="254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9"/>
    </row>
    <row r="67" spans="1:219" s="2" customFormat="1" x14ac:dyDescent="0.75">
      <c r="E67"/>
      <c r="H67"/>
      <c r="I67"/>
      <c r="J67"/>
      <c r="K67"/>
      <c r="N67"/>
      <c r="O67"/>
      <c r="P67"/>
      <c r="Q67"/>
      <c r="S67"/>
      <c r="V67"/>
      <c r="W67"/>
      <c r="X67"/>
      <c r="Y67"/>
      <c r="AB67"/>
      <c r="AC67"/>
      <c r="AD67"/>
      <c r="AE67"/>
      <c r="AG67"/>
      <c r="AJ67"/>
      <c r="AK67"/>
      <c r="AL67"/>
      <c r="AM67"/>
      <c r="AO67"/>
      <c r="AQ67"/>
      <c r="AR67"/>
      <c r="AS67"/>
      <c r="AV67"/>
      <c r="AW67"/>
      <c r="AX67"/>
      <c r="AY67"/>
      <c r="BA67"/>
      <c r="BB67"/>
      <c r="BE67"/>
      <c r="BF67"/>
      <c r="BG67"/>
      <c r="BH67"/>
      <c r="BK67"/>
      <c r="BL67"/>
      <c r="BM67"/>
      <c r="BN67"/>
      <c r="BP67"/>
      <c r="BS67"/>
      <c r="BT67"/>
      <c r="BU67"/>
      <c r="BV67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</row>
    <row r="68" spans="1:219" s="2" customFormat="1" x14ac:dyDescent="0.75">
      <c r="E68"/>
      <c r="H68"/>
      <c r="I68"/>
      <c r="J68"/>
      <c r="K68"/>
      <c r="N68"/>
      <c r="O68"/>
      <c r="P68"/>
      <c r="Q68"/>
      <c r="S68"/>
      <c r="V68"/>
      <c r="W68"/>
      <c r="X68"/>
      <c r="Y68"/>
      <c r="AB68"/>
      <c r="AC68"/>
      <c r="AD68"/>
      <c r="AE68"/>
      <c r="AG68"/>
      <c r="AJ68"/>
      <c r="AK68"/>
      <c r="AL68"/>
      <c r="AM68"/>
      <c r="AO68"/>
      <c r="AQ68"/>
      <c r="AR68"/>
      <c r="AS68"/>
      <c r="AV68"/>
      <c r="AW68"/>
      <c r="AX68"/>
      <c r="AY68"/>
      <c r="BA68"/>
      <c r="BB68"/>
      <c r="BE68"/>
      <c r="BF68"/>
      <c r="BG68"/>
      <c r="BH68"/>
      <c r="BK68"/>
      <c r="BL68"/>
      <c r="BM68"/>
      <c r="BN68"/>
      <c r="BP68"/>
      <c r="BS68"/>
      <c r="BT68"/>
      <c r="BU68"/>
      <c r="BV68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</row>
    <row r="69" spans="1:219" s="2" customFormat="1" x14ac:dyDescent="0.75">
      <c r="E69"/>
      <c r="H69"/>
      <c r="I69"/>
      <c r="J69"/>
      <c r="K69"/>
      <c r="N69"/>
      <c r="O69"/>
      <c r="P69"/>
      <c r="Q69"/>
      <c r="S69"/>
      <c r="V69"/>
      <c r="W69"/>
      <c r="X69"/>
      <c r="Y69"/>
      <c r="AB69"/>
      <c r="AC69"/>
      <c r="AD69"/>
      <c r="AE69"/>
      <c r="AG69"/>
      <c r="AJ69"/>
      <c r="AK69"/>
      <c r="AL69"/>
      <c r="AM69"/>
      <c r="AO69"/>
      <c r="AQ69"/>
      <c r="AR69"/>
      <c r="AS69"/>
      <c r="AV69"/>
      <c r="AW69"/>
      <c r="AX69"/>
      <c r="AY69"/>
      <c r="BA69"/>
      <c r="BB69"/>
      <c r="BE69"/>
      <c r="BF69"/>
      <c r="BG69"/>
      <c r="BH69"/>
      <c r="BK69"/>
      <c r="BL69"/>
      <c r="BM69"/>
      <c r="BN69"/>
      <c r="BP69"/>
      <c r="BS69"/>
      <c r="BT69"/>
      <c r="BU69"/>
      <c r="BV69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</row>
    <row r="70" spans="1:219" s="2" customFormat="1" x14ac:dyDescent="0.75">
      <c r="E70"/>
      <c r="H70"/>
      <c r="I70"/>
      <c r="J70"/>
      <c r="K70"/>
      <c r="N70"/>
      <c r="O70"/>
      <c r="P70"/>
      <c r="Q70"/>
      <c r="S70"/>
      <c r="V70"/>
      <c r="W70"/>
      <c r="X70"/>
      <c r="Y70"/>
      <c r="AB70"/>
      <c r="AC70"/>
      <c r="AD70"/>
      <c r="AE70"/>
      <c r="AG70"/>
      <c r="AJ70"/>
      <c r="AK70"/>
      <c r="AL70"/>
      <c r="AM70"/>
      <c r="AO70"/>
      <c r="AQ70"/>
      <c r="AR70"/>
      <c r="AS70"/>
      <c r="AV70"/>
      <c r="AW70"/>
      <c r="AX70"/>
      <c r="AY70"/>
      <c r="BA70"/>
      <c r="BB70"/>
      <c r="BE70"/>
      <c r="BF70"/>
      <c r="BG70"/>
      <c r="BH70"/>
      <c r="BK70"/>
      <c r="BL70"/>
      <c r="BM70"/>
      <c r="BN70"/>
      <c r="BP70"/>
      <c r="BS70"/>
      <c r="BT70"/>
      <c r="BU70"/>
      <c r="BV70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</row>
    <row r="71" spans="1:219" s="2" customFormat="1" x14ac:dyDescent="0.75">
      <c r="E71"/>
      <c r="H71"/>
      <c r="I71"/>
      <c r="J71"/>
      <c r="K71"/>
      <c r="N71"/>
      <c r="O71"/>
      <c r="P71"/>
      <c r="Q71"/>
      <c r="S71"/>
      <c r="V71"/>
      <c r="W71"/>
      <c r="X71"/>
      <c r="Y71"/>
      <c r="AB71"/>
      <c r="AC71"/>
      <c r="AD71"/>
      <c r="AE71"/>
      <c r="AG71"/>
      <c r="AJ71"/>
      <c r="AK71"/>
      <c r="AL71"/>
      <c r="AM71"/>
      <c r="AO71"/>
      <c r="AQ71"/>
      <c r="AR71"/>
      <c r="AS71"/>
      <c r="AV71"/>
      <c r="AW71"/>
      <c r="AX71"/>
      <c r="AY71"/>
      <c r="BA71"/>
      <c r="BB71"/>
      <c r="BE71"/>
      <c r="BF71"/>
      <c r="BG71"/>
      <c r="BH71"/>
      <c r="BK71"/>
      <c r="BL71"/>
      <c r="BM71"/>
      <c r="BN71"/>
      <c r="BP71"/>
      <c r="BS71"/>
      <c r="BT71"/>
      <c r="BU71"/>
      <c r="BV71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</row>
    <row r="72" spans="1:219" s="2" customFormat="1" x14ac:dyDescent="0.75">
      <c r="E72"/>
      <c r="H72"/>
      <c r="I72"/>
      <c r="J72"/>
      <c r="K72"/>
      <c r="N72"/>
      <c r="O72"/>
      <c r="P72"/>
      <c r="Q72"/>
      <c r="S72"/>
      <c r="V72"/>
      <c r="W72"/>
      <c r="X72"/>
      <c r="Y72"/>
      <c r="AB72"/>
      <c r="AC72"/>
      <c r="AD72"/>
      <c r="AE72"/>
      <c r="AG72"/>
      <c r="AJ72"/>
      <c r="AK72"/>
      <c r="AL72"/>
      <c r="AM72"/>
      <c r="AO72"/>
      <c r="AQ72"/>
      <c r="AR72"/>
      <c r="AS72"/>
      <c r="AV72"/>
      <c r="AW72"/>
      <c r="AX72"/>
      <c r="AY72"/>
      <c r="BA72"/>
      <c r="BB72"/>
      <c r="BE72"/>
      <c r="BF72"/>
      <c r="BG72"/>
      <c r="BH72"/>
      <c r="BK72"/>
      <c r="BL72"/>
      <c r="BM72"/>
      <c r="BN72"/>
      <c r="BP72"/>
      <c r="BS72"/>
      <c r="BT72"/>
      <c r="BU72"/>
      <c r="BV72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</row>
    <row r="73" spans="1:219" s="2" customFormat="1" x14ac:dyDescent="0.75">
      <c r="E73"/>
      <c r="H73"/>
      <c r="I73"/>
      <c r="J73"/>
      <c r="K73"/>
      <c r="N73"/>
      <c r="O73"/>
      <c r="P73"/>
      <c r="Q73"/>
      <c r="S73"/>
      <c r="V73"/>
      <c r="W73"/>
      <c r="X73"/>
      <c r="Y73"/>
      <c r="AB73"/>
      <c r="AC73"/>
      <c r="AD73"/>
      <c r="AE73"/>
      <c r="AG73"/>
      <c r="AJ73"/>
      <c r="AK73"/>
      <c r="AL73"/>
      <c r="AM73"/>
      <c r="AO73"/>
      <c r="AQ73"/>
      <c r="AR73"/>
      <c r="AS73"/>
      <c r="AV73"/>
      <c r="AW73"/>
      <c r="AX73"/>
      <c r="AY73"/>
      <c r="BA73"/>
      <c r="BB73"/>
      <c r="BE73"/>
      <c r="BF73"/>
      <c r="BG73"/>
      <c r="BH73"/>
      <c r="BK73"/>
      <c r="BL73"/>
      <c r="BM73"/>
      <c r="BN73"/>
      <c r="BP73"/>
      <c r="BS73"/>
      <c r="BT73"/>
      <c r="BU73"/>
      <c r="BV73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</row>
    <row r="74" spans="1:219" s="2" customFormat="1" x14ac:dyDescent="0.75">
      <c r="E74"/>
      <c r="H74"/>
      <c r="I74"/>
      <c r="J74"/>
      <c r="K74"/>
      <c r="N74"/>
      <c r="O74"/>
      <c r="P74"/>
      <c r="Q74"/>
      <c r="S74"/>
      <c r="V74"/>
      <c r="W74"/>
      <c r="X74"/>
      <c r="Y74"/>
      <c r="AB74"/>
      <c r="AC74"/>
      <c r="AD74"/>
      <c r="AE74"/>
      <c r="AG74"/>
      <c r="AJ74"/>
      <c r="AK74"/>
      <c r="AL74"/>
      <c r="AM74"/>
      <c r="AO74"/>
      <c r="AQ74"/>
      <c r="AR74"/>
      <c r="AS74"/>
      <c r="AV74"/>
      <c r="AW74"/>
      <c r="AX74"/>
      <c r="AY74"/>
      <c r="BA74"/>
      <c r="BB74"/>
      <c r="BE74"/>
      <c r="BF74"/>
      <c r="BG74"/>
      <c r="BH74"/>
      <c r="BK74"/>
      <c r="BL74"/>
      <c r="BM74"/>
      <c r="BN74"/>
      <c r="BP74"/>
      <c r="BS74"/>
      <c r="BT74"/>
      <c r="BU74"/>
      <c r="BV74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</row>
    <row r="75" spans="1:219" s="2" customFormat="1" x14ac:dyDescent="0.75">
      <c r="E75"/>
      <c r="H75"/>
      <c r="I75"/>
      <c r="J75"/>
      <c r="K75"/>
      <c r="N75"/>
      <c r="O75"/>
      <c r="P75"/>
      <c r="Q75"/>
      <c r="S75"/>
      <c r="V75"/>
      <c r="W75"/>
      <c r="X75"/>
      <c r="Y75"/>
      <c r="AB75"/>
      <c r="AC75"/>
      <c r="AD75"/>
      <c r="AE75"/>
      <c r="AG75"/>
      <c r="AJ75"/>
      <c r="AK75"/>
      <c r="AL75"/>
      <c r="AM75"/>
      <c r="AO75"/>
      <c r="AQ75"/>
      <c r="AR75"/>
      <c r="AS75"/>
      <c r="AV75"/>
      <c r="AW75"/>
      <c r="AX75"/>
      <c r="AY75"/>
      <c r="BA75"/>
      <c r="BB75"/>
      <c r="BE75"/>
      <c r="BF75"/>
      <c r="BG75"/>
      <c r="BH75"/>
      <c r="BK75"/>
      <c r="BL75"/>
      <c r="BM75"/>
      <c r="BN75"/>
      <c r="BP75"/>
      <c r="BS75"/>
      <c r="BT75"/>
      <c r="BU75"/>
      <c r="BV75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</row>
    <row r="76" spans="1:219" s="2" customFormat="1" x14ac:dyDescent="0.75">
      <c r="E76"/>
      <c r="H76"/>
      <c r="I76"/>
      <c r="J76"/>
      <c r="K76"/>
      <c r="N76"/>
      <c r="O76"/>
      <c r="P76"/>
      <c r="Q76"/>
      <c r="S76"/>
      <c r="V76"/>
      <c r="W76"/>
      <c r="X76"/>
      <c r="Y76"/>
      <c r="AB76"/>
      <c r="AC76"/>
      <c r="AD76"/>
      <c r="AE76"/>
      <c r="AG76"/>
      <c r="AJ76"/>
      <c r="AK76"/>
      <c r="AL76"/>
      <c r="AM76"/>
      <c r="AO76"/>
      <c r="AQ76"/>
      <c r="AR76"/>
      <c r="AS76"/>
      <c r="AV76"/>
      <c r="AW76"/>
      <c r="AX76"/>
      <c r="AY76"/>
      <c r="BA76"/>
      <c r="BB76"/>
      <c r="BE76"/>
      <c r="BF76"/>
      <c r="BG76"/>
      <c r="BH76"/>
      <c r="BK76"/>
      <c r="BL76"/>
      <c r="BM76"/>
      <c r="BN76"/>
      <c r="BP76"/>
      <c r="BS76"/>
      <c r="BT76"/>
      <c r="BU76"/>
      <c r="BV7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</row>
    <row r="77" spans="1:219" s="2" customFormat="1" x14ac:dyDescent="0.75">
      <c r="E77"/>
      <c r="H77"/>
      <c r="I77"/>
      <c r="J77"/>
      <c r="K77"/>
      <c r="N77"/>
      <c r="O77"/>
      <c r="P77"/>
      <c r="Q77"/>
      <c r="S77"/>
      <c r="V77"/>
      <c r="W77"/>
      <c r="X77"/>
      <c r="Y77"/>
      <c r="AB77"/>
      <c r="AC77"/>
      <c r="AD77"/>
      <c r="AE77"/>
      <c r="AG77"/>
      <c r="AJ77"/>
      <c r="AK77"/>
      <c r="AL77"/>
      <c r="AM77"/>
      <c r="AO77"/>
      <c r="AQ77"/>
      <c r="AR77"/>
      <c r="AS77"/>
      <c r="AV77"/>
      <c r="AW77"/>
      <c r="AX77"/>
      <c r="AY77"/>
      <c r="BA77"/>
      <c r="BB77"/>
      <c r="BE77"/>
      <c r="BF77"/>
      <c r="BG77"/>
      <c r="BH77"/>
      <c r="BK77"/>
      <c r="BL77"/>
      <c r="BM77"/>
      <c r="BN77"/>
      <c r="BP77"/>
      <c r="BS77"/>
      <c r="BT77"/>
      <c r="BU77"/>
      <c r="BV77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</row>
    <row r="78" spans="1:219" s="2" customFormat="1" x14ac:dyDescent="0.75">
      <c r="E78"/>
      <c r="H78"/>
      <c r="I78"/>
      <c r="J78"/>
      <c r="K78"/>
      <c r="N78"/>
      <c r="O78"/>
      <c r="P78"/>
      <c r="Q78"/>
      <c r="S78"/>
      <c r="V78"/>
      <c r="W78"/>
      <c r="X78"/>
      <c r="Y78"/>
      <c r="AB78"/>
      <c r="AC78"/>
      <c r="AD78"/>
      <c r="AE78"/>
      <c r="AG78"/>
      <c r="AJ78"/>
      <c r="AK78"/>
      <c r="AL78"/>
      <c r="AM78"/>
      <c r="AO78"/>
      <c r="AQ78"/>
      <c r="AR78"/>
      <c r="AS78"/>
      <c r="AV78"/>
      <c r="AW78"/>
      <c r="AX78"/>
      <c r="AY78"/>
      <c r="BA78"/>
      <c r="BB78"/>
      <c r="BE78"/>
      <c r="BF78"/>
      <c r="BG78"/>
      <c r="BH78"/>
      <c r="BK78"/>
      <c r="BL78"/>
      <c r="BM78"/>
      <c r="BN78"/>
      <c r="BP78"/>
      <c r="BS78"/>
      <c r="BT78"/>
      <c r="BU78"/>
      <c r="BV78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</row>
    <row r="79" spans="1:219" s="2" customFormat="1" x14ac:dyDescent="0.75">
      <c r="E79"/>
      <c r="H79"/>
      <c r="I79"/>
      <c r="J79"/>
      <c r="K79"/>
      <c r="N79"/>
      <c r="O79"/>
      <c r="P79"/>
      <c r="Q79"/>
      <c r="S79"/>
      <c r="V79"/>
      <c r="W79"/>
      <c r="X79"/>
      <c r="Y79"/>
      <c r="AB79"/>
      <c r="AC79"/>
      <c r="AD79"/>
      <c r="AE79"/>
      <c r="AG79"/>
      <c r="AJ79"/>
      <c r="AK79"/>
      <c r="AL79"/>
      <c r="AM79"/>
      <c r="AO79"/>
      <c r="AQ79"/>
      <c r="AR79"/>
      <c r="AS79"/>
      <c r="AV79"/>
      <c r="AW79"/>
      <c r="AX79"/>
      <c r="AY79"/>
      <c r="BA79"/>
      <c r="BB79"/>
      <c r="BE79"/>
      <c r="BF79"/>
      <c r="BG79"/>
      <c r="BH79"/>
      <c r="BK79"/>
      <c r="BL79"/>
      <c r="BM79"/>
      <c r="BN79"/>
      <c r="BP79"/>
      <c r="BS79"/>
      <c r="BT79"/>
      <c r="BU79"/>
      <c r="BV79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</row>
    <row r="80" spans="1:219" s="2" customFormat="1" x14ac:dyDescent="0.75">
      <c r="E80"/>
      <c r="H80"/>
      <c r="I80"/>
      <c r="J80"/>
      <c r="K80"/>
      <c r="N80"/>
      <c r="O80"/>
      <c r="P80"/>
      <c r="Q80"/>
      <c r="S80"/>
      <c r="V80"/>
      <c r="W80"/>
      <c r="X80"/>
      <c r="Y80"/>
      <c r="AB80"/>
      <c r="AC80"/>
      <c r="AD80"/>
      <c r="AE80"/>
      <c r="AG80"/>
      <c r="AJ80"/>
      <c r="AK80"/>
      <c r="AL80"/>
      <c r="AM80"/>
      <c r="AO80"/>
      <c r="AQ80"/>
      <c r="AR80"/>
      <c r="AS80"/>
      <c r="AV80"/>
      <c r="AW80"/>
      <c r="AX80"/>
      <c r="AY80"/>
      <c r="BA80"/>
      <c r="BB80"/>
      <c r="BE80"/>
      <c r="BF80"/>
      <c r="BG80"/>
      <c r="BH80"/>
      <c r="BK80"/>
      <c r="BL80"/>
      <c r="BM80"/>
      <c r="BN80"/>
      <c r="BP80"/>
      <c r="BS80"/>
      <c r="BT80"/>
      <c r="BU80"/>
      <c r="BV80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</row>
    <row r="81" spans="5:218" s="2" customFormat="1" x14ac:dyDescent="0.75">
      <c r="E81"/>
      <c r="H81"/>
      <c r="I81"/>
      <c r="J81"/>
      <c r="K81"/>
      <c r="N81"/>
      <c r="O81"/>
      <c r="P81"/>
      <c r="Q81"/>
      <c r="S81"/>
      <c r="V81"/>
      <c r="W81"/>
      <c r="X81"/>
      <c r="Y81"/>
      <c r="AB81"/>
      <c r="AC81"/>
      <c r="AD81"/>
      <c r="AE81"/>
      <c r="AG81"/>
      <c r="AJ81"/>
      <c r="AK81"/>
      <c r="AL81"/>
      <c r="AM81"/>
      <c r="AO81"/>
      <c r="AQ81"/>
      <c r="AR81"/>
      <c r="AS81"/>
      <c r="AV81"/>
      <c r="AW81"/>
      <c r="AX81"/>
      <c r="AY81"/>
      <c r="BA81"/>
      <c r="BB81"/>
      <c r="BE81"/>
      <c r="BF81"/>
      <c r="BG81"/>
      <c r="BH81"/>
      <c r="BK81"/>
      <c r="BL81"/>
      <c r="BM81"/>
      <c r="BN81"/>
      <c r="BP81"/>
      <c r="BS81"/>
      <c r="BT81"/>
      <c r="BU81"/>
      <c r="BV81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</row>
    <row r="82" spans="5:218" s="2" customFormat="1" x14ac:dyDescent="0.75">
      <c r="E82"/>
      <c r="H82"/>
      <c r="I82"/>
      <c r="J82"/>
      <c r="K82"/>
      <c r="N82"/>
      <c r="O82"/>
      <c r="P82"/>
      <c r="Q82"/>
      <c r="S82"/>
      <c r="V82"/>
      <c r="W82"/>
      <c r="X82"/>
      <c r="Y82"/>
      <c r="AB82"/>
      <c r="AC82"/>
      <c r="AD82"/>
      <c r="AE82"/>
      <c r="AG82"/>
      <c r="AJ82"/>
      <c r="AK82"/>
      <c r="AL82"/>
      <c r="AM82"/>
      <c r="AO82"/>
      <c r="AQ82"/>
      <c r="AR82"/>
      <c r="AS82"/>
      <c r="AV82"/>
      <c r="AW82"/>
      <c r="AX82"/>
      <c r="AY82"/>
      <c r="BA82"/>
      <c r="BB82"/>
      <c r="BE82"/>
      <c r="BF82"/>
      <c r="BG82"/>
      <c r="BH82"/>
      <c r="BK82"/>
      <c r="BL82"/>
      <c r="BM82"/>
      <c r="BN82"/>
      <c r="BP82"/>
      <c r="BS82"/>
      <c r="BT82"/>
      <c r="BU82"/>
      <c r="BV82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</row>
    <row r="83" spans="5:218" s="2" customFormat="1" x14ac:dyDescent="0.75">
      <c r="E83"/>
      <c r="H83"/>
      <c r="I83"/>
      <c r="J83"/>
      <c r="K83"/>
      <c r="N83"/>
      <c r="O83"/>
      <c r="P83"/>
      <c r="Q83"/>
      <c r="S83"/>
      <c r="V83"/>
      <c r="W83"/>
      <c r="X83"/>
      <c r="Y83"/>
      <c r="AB83"/>
      <c r="AC83"/>
      <c r="AD83"/>
      <c r="AE83"/>
      <c r="AG83"/>
      <c r="AJ83"/>
      <c r="AK83"/>
      <c r="AL83"/>
      <c r="AM83"/>
      <c r="AO83"/>
      <c r="AQ83"/>
      <c r="AR83"/>
      <c r="AS83"/>
      <c r="AV83"/>
      <c r="AW83"/>
      <c r="AX83"/>
      <c r="AY83"/>
      <c r="BA83"/>
      <c r="BB83"/>
      <c r="BE83"/>
      <c r="BF83"/>
      <c r="BG83"/>
      <c r="BH83"/>
      <c r="BK83"/>
      <c r="BL83"/>
      <c r="BM83"/>
      <c r="BN83"/>
      <c r="BP83"/>
      <c r="BS83"/>
      <c r="BT83"/>
      <c r="BU83"/>
      <c r="BV83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</row>
    <row r="84" spans="5:218" s="2" customFormat="1" x14ac:dyDescent="0.75">
      <c r="E84"/>
      <c r="H84"/>
      <c r="I84"/>
      <c r="J84"/>
      <c r="K84"/>
      <c r="N84"/>
      <c r="O84"/>
      <c r="P84"/>
      <c r="Q84"/>
      <c r="S84"/>
      <c r="V84"/>
      <c r="W84"/>
      <c r="X84"/>
      <c r="Y84"/>
      <c r="AB84"/>
      <c r="AC84"/>
      <c r="AD84"/>
      <c r="AE84"/>
      <c r="AG84"/>
      <c r="AJ84"/>
      <c r="AK84"/>
      <c r="AL84"/>
      <c r="AM84"/>
      <c r="AO84"/>
      <c r="AQ84"/>
      <c r="AR84"/>
      <c r="AS84"/>
      <c r="AV84"/>
      <c r="AW84"/>
      <c r="AX84"/>
      <c r="AY84"/>
      <c r="BA84"/>
      <c r="BB84"/>
      <c r="BE84"/>
      <c r="BF84"/>
      <c r="BG84"/>
      <c r="BH84"/>
      <c r="BK84"/>
      <c r="BL84"/>
      <c r="BM84"/>
      <c r="BN84"/>
      <c r="BP84"/>
      <c r="BS84"/>
      <c r="BT84"/>
      <c r="BU84"/>
      <c r="BV84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</row>
    <row r="85" spans="5:218" s="2" customFormat="1" x14ac:dyDescent="0.75">
      <c r="E85"/>
      <c r="H85"/>
      <c r="I85"/>
      <c r="J85"/>
      <c r="K85"/>
      <c r="N85"/>
      <c r="O85"/>
      <c r="P85"/>
      <c r="Q85"/>
      <c r="S85"/>
      <c r="V85"/>
      <c r="W85"/>
      <c r="X85"/>
      <c r="Y85"/>
      <c r="AB85"/>
      <c r="AC85"/>
      <c r="AD85"/>
      <c r="AE85"/>
      <c r="AG85"/>
      <c r="AJ85"/>
      <c r="AK85"/>
      <c r="AL85"/>
      <c r="AM85"/>
      <c r="AO85"/>
      <c r="AQ85"/>
      <c r="AR85"/>
      <c r="AS85"/>
      <c r="AV85"/>
      <c r="AW85"/>
      <c r="AX85"/>
      <c r="AY85"/>
      <c r="BA85"/>
      <c r="BB85"/>
      <c r="BE85"/>
      <c r="BF85"/>
      <c r="BG85"/>
      <c r="BH85"/>
      <c r="BK85"/>
      <c r="BL85"/>
      <c r="BM85"/>
      <c r="BN85"/>
      <c r="BP85"/>
      <c r="BS85"/>
      <c r="BT85"/>
      <c r="BU85"/>
      <c r="BV85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</row>
    <row r="86" spans="5:218" s="2" customFormat="1" x14ac:dyDescent="0.75">
      <c r="E86"/>
      <c r="H86"/>
      <c r="I86"/>
      <c r="J86"/>
      <c r="K86"/>
      <c r="N86"/>
      <c r="O86"/>
      <c r="P86"/>
      <c r="Q86"/>
      <c r="S86"/>
      <c r="V86"/>
      <c r="W86"/>
      <c r="X86"/>
      <c r="Y86"/>
      <c r="AB86"/>
      <c r="AC86"/>
      <c r="AD86"/>
      <c r="AE86"/>
      <c r="AG86"/>
      <c r="AJ86"/>
      <c r="AK86"/>
      <c r="AL86"/>
      <c r="AM86"/>
      <c r="AO86"/>
      <c r="AQ86"/>
      <c r="AR86"/>
      <c r="AS86"/>
      <c r="AV86"/>
      <c r="AW86"/>
      <c r="AX86"/>
      <c r="AY86"/>
      <c r="BA86"/>
      <c r="BB86"/>
      <c r="BE86"/>
      <c r="BF86"/>
      <c r="BG86"/>
      <c r="BH86"/>
      <c r="BK86"/>
      <c r="BL86"/>
      <c r="BM86"/>
      <c r="BN86"/>
      <c r="BP86"/>
      <c r="BS86"/>
      <c r="BT86"/>
      <c r="BU86"/>
      <c r="BV8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</row>
    <row r="87" spans="5:218" s="2" customFormat="1" x14ac:dyDescent="0.75">
      <c r="E87"/>
      <c r="H87"/>
      <c r="I87"/>
      <c r="J87"/>
      <c r="K87"/>
      <c r="N87"/>
      <c r="O87"/>
      <c r="P87"/>
      <c r="Q87"/>
      <c r="S87"/>
      <c r="V87"/>
      <c r="W87"/>
      <c r="X87"/>
      <c r="Y87"/>
      <c r="AB87"/>
      <c r="AC87"/>
      <c r="AD87"/>
      <c r="AE87"/>
      <c r="AG87"/>
      <c r="AJ87"/>
      <c r="AK87"/>
      <c r="AL87"/>
      <c r="AM87"/>
      <c r="AO87"/>
      <c r="AQ87"/>
      <c r="AR87"/>
      <c r="AS87"/>
      <c r="AV87"/>
      <c r="AW87"/>
      <c r="AX87"/>
      <c r="AY87"/>
      <c r="BA87"/>
      <c r="BB87"/>
      <c r="BE87"/>
      <c r="BF87"/>
      <c r="BG87"/>
      <c r="BH87"/>
      <c r="BK87"/>
      <c r="BL87"/>
      <c r="BM87"/>
      <c r="BN87"/>
      <c r="BP87"/>
      <c r="BS87"/>
      <c r="BT87"/>
      <c r="BU87"/>
      <c r="BV87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</row>
    <row r="88" spans="5:218" s="2" customFormat="1" x14ac:dyDescent="0.75">
      <c r="E88"/>
      <c r="H88"/>
      <c r="I88"/>
      <c r="J88"/>
      <c r="K88"/>
      <c r="N88"/>
      <c r="O88"/>
      <c r="P88"/>
      <c r="Q88"/>
      <c r="S88"/>
      <c r="V88"/>
      <c r="W88"/>
      <c r="X88"/>
      <c r="Y88"/>
      <c r="AB88"/>
      <c r="AC88"/>
      <c r="AD88"/>
      <c r="AE88"/>
      <c r="AG88"/>
      <c r="AJ88"/>
      <c r="AK88"/>
      <c r="AL88"/>
      <c r="AM88"/>
      <c r="AO88"/>
      <c r="AQ88"/>
      <c r="AR88"/>
      <c r="AS88"/>
      <c r="AV88"/>
      <c r="AW88"/>
      <c r="AX88"/>
      <c r="AY88"/>
      <c r="BA88"/>
      <c r="BB88"/>
      <c r="BE88"/>
      <c r="BF88"/>
      <c r="BG88"/>
      <c r="BH88"/>
      <c r="BK88"/>
      <c r="BL88"/>
      <c r="BM88"/>
      <c r="BN88"/>
      <c r="BP88"/>
      <c r="BS88"/>
      <c r="BT88"/>
      <c r="BU88"/>
      <c r="BV88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</row>
    <row r="89" spans="5:218" s="2" customFormat="1" x14ac:dyDescent="0.75">
      <c r="E89"/>
      <c r="H89"/>
      <c r="I89"/>
      <c r="J89"/>
      <c r="K89"/>
      <c r="N89"/>
      <c r="O89"/>
      <c r="P89"/>
      <c r="Q89"/>
      <c r="S89"/>
      <c r="V89"/>
      <c r="W89"/>
      <c r="X89"/>
      <c r="Y89"/>
      <c r="AB89"/>
      <c r="AC89"/>
      <c r="AD89"/>
      <c r="AE89"/>
      <c r="AG89"/>
      <c r="AJ89"/>
      <c r="AK89"/>
      <c r="AL89"/>
      <c r="AM89"/>
      <c r="AO89"/>
      <c r="AQ89"/>
      <c r="AR89"/>
      <c r="AS89"/>
      <c r="AV89"/>
      <c r="AW89"/>
      <c r="AX89"/>
      <c r="AY89"/>
      <c r="BA89"/>
      <c r="BB89"/>
      <c r="BE89"/>
      <c r="BF89"/>
      <c r="BG89"/>
      <c r="BH89"/>
      <c r="BK89"/>
      <c r="BL89"/>
      <c r="BM89"/>
      <c r="BN89"/>
      <c r="BP89"/>
      <c r="BS89"/>
      <c r="BT89"/>
      <c r="BU89"/>
      <c r="BV89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</row>
    <row r="90" spans="5:218" s="2" customFormat="1" x14ac:dyDescent="0.75">
      <c r="E90"/>
      <c r="H90"/>
      <c r="I90"/>
      <c r="J90"/>
      <c r="K90"/>
      <c r="N90"/>
      <c r="O90"/>
      <c r="P90"/>
      <c r="Q90"/>
      <c r="S90"/>
      <c r="V90"/>
      <c r="W90"/>
      <c r="X90"/>
      <c r="Y90"/>
      <c r="AB90"/>
      <c r="AC90"/>
      <c r="AD90"/>
      <c r="AE90"/>
      <c r="AG90"/>
      <c r="AJ90"/>
      <c r="AK90"/>
      <c r="AL90"/>
      <c r="AM90"/>
      <c r="AO90"/>
      <c r="AQ90"/>
      <c r="AR90"/>
      <c r="AS90"/>
      <c r="AV90"/>
      <c r="AW90"/>
      <c r="AX90"/>
      <c r="AY90"/>
      <c r="BA90"/>
      <c r="BB90"/>
      <c r="BE90"/>
      <c r="BF90"/>
      <c r="BG90"/>
      <c r="BH90"/>
      <c r="BK90"/>
      <c r="BL90"/>
      <c r="BM90"/>
      <c r="BN90"/>
      <c r="BP90"/>
      <c r="BS90"/>
      <c r="BT90"/>
      <c r="BU90"/>
      <c r="BV90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</row>
    <row r="91" spans="5:218" s="2" customFormat="1" x14ac:dyDescent="0.75">
      <c r="E91"/>
      <c r="H91"/>
      <c r="I91"/>
      <c r="J91"/>
      <c r="K91"/>
      <c r="N91"/>
      <c r="O91"/>
      <c r="P91"/>
      <c r="Q91"/>
      <c r="S91"/>
      <c r="V91"/>
      <c r="W91"/>
      <c r="X91"/>
      <c r="Y91"/>
      <c r="AB91"/>
      <c r="AC91"/>
      <c r="AD91"/>
      <c r="AE91"/>
      <c r="AG91"/>
      <c r="AJ91"/>
      <c r="AK91"/>
      <c r="AL91"/>
      <c r="AM91"/>
      <c r="AO91"/>
      <c r="AQ91"/>
      <c r="AR91"/>
      <c r="AS91"/>
      <c r="AV91"/>
      <c r="AW91"/>
      <c r="AX91"/>
      <c r="AY91"/>
      <c r="BA91"/>
      <c r="BB91"/>
      <c r="BE91"/>
      <c r="BF91"/>
      <c r="BG91"/>
      <c r="BH91"/>
      <c r="BK91"/>
      <c r="BL91"/>
      <c r="BM91"/>
      <c r="BN91"/>
      <c r="BP91"/>
      <c r="BS91"/>
      <c r="BT91"/>
      <c r="BU91"/>
      <c r="BV91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</row>
    <row r="92" spans="5:218" s="2" customFormat="1" x14ac:dyDescent="0.75">
      <c r="E92"/>
      <c r="H92"/>
      <c r="I92"/>
      <c r="J92"/>
      <c r="K92"/>
      <c r="N92"/>
      <c r="O92"/>
      <c r="P92"/>
      <c r="Q92"/>
      <c r="S92"/>
      <c r="V92"/>
      <c r="W92"/>
      <c r="X92"/>
      <c r="Y92"/>
      <c r="AB92"/>
      <c r="AC92"/>
      <c r="AD92"/>
      <c r="AE92"/>
      <c r="AG92"/>
      <c r="AJ92"/>
      <c r="AK92"/>
      <c r="AL92"/>
      <c r="AM92"/>
      <c r="AO92"/>
      <c r="AQ92"/>
      <c r="AR92"/>
      <c r="AS92"/>
      <c r="AV92"/>
      <c r="AW92"/>
      <c r="AX92"/>
      <c r="AY92"/>
      <c r="BA92"/>
      <c r="BB92"/>
      <c r="BE92"/>
      <c r="BF92"/>
      <c r="BG92"/>
      <c r="BH92"/>
      <c r="BK92"/>
      <c r="BL92"/>
      <c r="BM92"/>
      <c r="BN92"/>
      <c r="BP92"/>
      <c r="BS92"/>
      <c r="BT92"/>
      <c r="BU92"/>
      <c r="BV92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</row>
    <row r="93" spans="5:218" s="2" customFormat="1" x14ac:dyDescent="0.75">
      <c r="E93"/>
      <c r="H93"/>
      <c r="I93"/>
      <c r="J93"/>
      <c r="K93"/>
      <c r="N93"/>
      <c r="O93"/>
      <c r="P93"/>
      <c r="Q93"/>
      <c r="S93"/>
      <c r="V93"/>
      <c r="W93"/>
      <c r="X93"/>
      <c r="Y93"/>
      <c r="AB93"/>
      <c r="AC93"/>
      <c r="AD93"/>
      <c r="AE93"/>
      <c r="AG93"/>
      <c r="AJ93"/>
      <c r="AK93"/>
      <c r="AL93"/>
      <c r="AM93"/>
      <c r="AO93"/>
      <c r="AQ93"/>
      <c r="AR93"/>
      <c r="AS93"/>
      <c r="AV93"/>
      <c r="AW93"/>
      <c r="AX93"/>
      <c r="AY93"/>
      <c r="BA93"/>
      <c r="BB93"/>
      <c r="BE93"/>
      <c r="BF93"/>
      <c r="BG93"/>
      <c r="BH93"/>
      <c r="BK93"/>
      <c r="BL93"/>
      <c r="BM93"/>
      <c r="BN93"/>
      <c r="BP93"/>
      <c r="BS93"/>
      <c r="BT93"/>
      <c r="BU93"/>
      <c r="BV93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</row>
    <row r="94" spans="5:218" s="2" customFormat="1" x14ac:dyDescent="0.75">
      <c r="E94"/>
      <c r="H94"/>
      <c r="I94"/>
      <c r="J94"/>
      <c r="K94"/>
      <c r="N94"/>
      <c r="O94"/>
      <c r="P94"/>
      <c r="Q94"/>
      <c r="S94"/>
      <c r="V94"/>
      <c r="W94"/>
      <c r="X94"/>
      <c r="Y94"/>
      <c r="AB94"/>
      <c r="AC94"/>
      <c r="AD94"/>
      <c r="AE94"/>
      <c r="AG94"/>
      <c r="AJ94"/>
      <c r="AK94"/>
      <c r="AL94"/>
      <c r="AM94"/>
      <c r="AO94"/>
      <c r="AQ94"/>
      <c r="AR94"/>
      <c r="AS94"/>
      <c r="AV94"/>
      <c r="AW94"/>
      <c r="AX94"/>
      <c r="AY94"/>
      <c r="BA94"/>
      <c r="BB94"/>
      <c r="BE94"/>
      <c r="BF94"/>
      <c r="BG94"/>
      <c r="BH94"/>
      <c r="BK94"/>
      <c r="BL94"/>
      <c r="BM94"/>
      <c r="BN94"/>
      <c r="BP94"/>
      <c r="BS94"/>
      <c r="BT94"/>
      <c r="BU94"/>
      <c r="BV94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</row>
    <row r="95" spans="5:218" s="2" customFormat="1" x14ac:dyDescent="0.75">
      <c r="E95"/>
      <c r="H95"/>
      <c r="I95"/>
      <c r="J95"/>
      <c r="K95"/>
      <c r="N95"/>
      <c r="O95"/>
      <c r="P95"/>
      <c r="Q95"/>
      <c r="S95"/>
      <c r="V95"/>
      <c r="W95"/>
      <c r="X95"/>
      <c r="Y95"/>
      <c r="AB95"/>
      <c r="AC95"/>
      <c r="AD95"/>
      <c r="AE95"/>
      <c r="AG95"/>
      <c r="AJ95"/>
      <c r="AK95"/>
      <c r="AL95"/>
      <c r="AM95"/>
      <c r="AO95"/>
      <c r="AQ95"/>
      <c r="AR95"/>
      <c r="AS95"/>
      <c r="AV95"/>
      <c r="AW95"/>
      <c r="AX95"/>
      <c r="AY95"/>
      <c r="BA95"/>
      <c r="BB95"/>
      <c r="BE95"/>
      <c r="BF95"/>
      <c r="BG95"/>
      <c r="BH95"/>
      <c r="BK95"/>
      <c r="BL95"/>
      <c r="BM95"/>
      <c r="BN95"/>
      <c r="BP95"/>
      <c r="BS95"/>
      <c r="BT95"/>
      <c r="BU95"/>
      <c r="BV95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</row>
    <row r="96" spans="5:218" s="2" customFormat="1" x14ac:dyDescent="0.75">
      <c r="E96"/>
      <c r="H96"/>
      <c r="I96"/>
      <c r="J96"/>
      <c r="K96"/>
      <c r="N96"/>
      <c r="O96"/>
      <c r="P96"/>
      <c r="Q96"/>
      <c r="S96"/>
      <c r="V96"/>
      <c r="W96"/>
      <c r="X96"/>
      <c r="Y96"/>
      <c r="AB96"/>
      <c r="AC96"/>
      <c r="AD96"/>
      <c r="AE96"/>
      <c r="AG96"/>
      <c r="AJ96"/>
      <c r="AK96"/>
      <c r="AL96"/>
      <c r="AM96"/>
      <c r="AO96"/>
      <c r="AQ96"/>
      <c r="AR96"/>
      <c r="AS96"/>
      <c r="AV96"/>
      <c r="AW96"/>
      <c r="AX96"/>
      <c r="AY96"/>
      <c r="BA96"/>
      <c r="BB96"/>
      <c r="BE96"/>
      <c r="BF96"/>
      <c r="BG96"/>
      <c r="BH96"/>
      <c r="BK96"/>
      <c r="BL96"/>
      <c r="BM96"/>
      <c r="BN96"/>
      <c r="BP96"/>
      <c r="BS96"/>
      <c r="BT96"/>
      <c r="BU96"/>
      <c r="BV9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</row>
    <row r="97" spans="5:218" s="2" customFormat="1" x14ac:dyDescent="0.75">
      <c r="E97"/>
      <c r="H97"/>
      <c r="I97"/>
      <c r="J97"/>
      <c r="K97"/>
      <c r="N97"/>
      <c r="O97"/>
      <c r="P97"/>
      <c r="Q97"/>
      <c r="S97"/>
      <c r="V97"/>
      <c r="W97"/>
      <c r="X97"/>
      <c r="Y97"/>
      <c r="AB97"/>
      <c r="AC97"/>
      <c r="AD97"/>
      <c r="AE97"/>
      <c r="AG97"/>
      <c r="AJ97"/>
      <c r="AK97"/>
      <c r="AL97"/>
      <c r="AM97"/>
      <c r="AO97"/>
      <c r="AQ97"/>
      <c r="AR97"/>
      <c r="AS97"/>
      <c r="AV97"/>
      <c r="AW97"/>
      <c r="AX97"/>
      <c r="AY97"/>
      <c r="BA97"/>
      <c r="BB97"/>
      <c r="BE97"/>
      <c r="BF97"/>
      <c r="BG97"/>
      <c r="BH97"/>
      <c r="BK97"/>
      <c r="BL97"/>
      <c r="BM97"/>
      <c r="BN97"/>
      <c r="BP97"/>
      <c r="BS97"/>
      <c r="BT97"/>
      <c r="BU97"/>
      <c r="BV97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</row>
    <row r="98" spans="5:218" s="2" customFormat="1" x14ac:dyDescent="0.75">
      <c r="E98"/>
      <c r="H98"/>
      <c r="I98"/>
      <c r="J98"/>
      <c r="K98"/>
      <c r="N98"/>
      <c r="O98"/>
      <c r="P98"/>
      <c r="Q98"/>
      <c r="S98"/>
      <c r="V98"/>
      <c r="W98"/>
      <c r="X98"/>
      <c r="Y98"/>
      <c r="AB98"/>
      <c r="AC98"/>
      <c r="AD98"/>
      <c r="AE98"/>
      <c r="AG98"/>
      <c r="AJ98"/>
      <c r="AK98"/>
      <c r="AL98"/>
      <c r="AM98"/>
      <c r="AO98"/>
      <c r="AQ98"/>
      <c r="AR98"/>
      <c r="AS98"/>
      <c r="AV98"/>
      <c r="AW98"/>
      <c r="AX98"/>
      <c r="AY98"/>
      <c r="BA98"/>
      <c r="BB98"/>
      <c r="BE98"/>
      <c r="BF98"/>
      <c r="BG98"/>
      <c r="BH98"/>
      <c r="BK98"/>
      <c r="BL98"/>
      <c r="BM98"/>
      <c r="BN98"/>
      <c r="BP98"/>
      <c r="BS98"/>
      <c r="BT98"/>
      <c r="BU98"/>
      <c r="BV98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</row>
    <row r="99" spans="5:218" s="2" customFormat="1" x14ac:dyDescent="0.75">
      <c r="E99"/>
      <c r="H99"/>
      <c r="I99"/>
      <c r="J99"/>
      <c r="K99"/>
      <c r="N99"/>
      <c r="O99"/>
      <c r="P99"/>
      <c r="Q99"/>
      <c r="S99"/>
      <c r="V99"/>
      <c r="W99"/>
      <c r="X99"/>
      <c r="Y99"/>
      <c r="AB99"/>
      <c r="AC99"/>
      <c r="AD99"/>
      <c r="AE99"/>
      <c r="AG99"/>
      <c r="AJ99"/>
      <c r="AK99"/>
      <c r="AL99"/>
      <c r="AM99"/>
      <c r="AO99"/>
      <c r="AQ99"/>
      <c r="AR99"/>
      <c r="AS99"/>
      <c r="AV99"/>
      <c r="AW99"/>
      <c r="AX99"/>
      <c r="AY99"/>
      <c r="BA99"/>
      <c r="BB99"/>
      <c r="BE99"/>
      <c r="BF99"/>
      <c r="BG99"/>
      <c r="BH99"/>
      <c r="BK99"/>
      <c r="BL99"/>
      <c r="BM99"/>
      <c r="BN99"/>
      <c r="BP99"/>
      <c r="BS99"/>
      <c r="BT99"/>
      <c r="BU99"/>
      <c r="BV99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</row>
    <row r="100" spans="5:218" s="2" customFormat="1" x14ac:dyDescent="0.75">
      <c r="E100"/>
      <c r="H100"/>
      <c r="I100"/>
      <c r="J100"/>
      <c r="K100"/>
      <c r="N100"/>
      <c r="O100"/>
      <c r="P100"/>
      <c r="Q100"/>
      <c r="S100"/>
      <c r="V100"/>
      <c r="W100"/>
      <c r="X100"/>
      <c r="Y100"/>
      <c r="AB100"/>
      <c r="AC100"/>
      <c r="AD100"/>
      <c r="AE100"/>
      <c r="AG100"/>
      <c r="AJ100"/>
      <c r="AK100"/>
      <c r="AL100"/>
      <c r="AM100"/>
      <c r="AO100"/>
      <c r="AQ100"/>
      <c r="AR100"/>
      <c r="AS100"/>
      <c r="AV100"/>
      <c r="AW100"/>
      <c r="AX100"/>
      <c r="AY100"/>
      <c r="BA100"/>
      <c r="BB100"/>
      <c r="BE100"/>
      <c r="BF100"/>
      <c r="BG100"/>
      <c r="BH100"/>
      <c r="BK100"/>
      <c r="BL100"/>
      <c r="BM100"/>
      <c r="BN100"/>
      <c r="BP100"/>
      <c r="BS100"/>
      <c r="BT100"/>
      <c r="BU100"/>
      <c r="BV100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</row>
    <row r="101" spans="5:218" s="2" customFormat="1" x14ac:dyDescent="0.75">
      <c r="E101"/>
      <c r="H101"/>
      <c r="I101"/>
      <c r="J101"/>
      <c r="K101"/>
      <c r="N101"/>
      <c r="O101"/>
      <c r="P101"/>
      <c r="Q101"/>
      <c r="S101"/>
      <c r="V101"/>
      <c r="W101"/>
      <c r="X101"/>
      <c r="Y101"/>
      <c r="AB101"/>
      <c r="AC101"/>
      <c r="AD101"/>
      <c r="AE101"/>
      <c r="AG101"/>
      <c r="AJ101"/>
      <c r="AK101"/>
      <c r="AL101"/>
      <c r="AM101"/>
      <c r="AO101"/>
      <c r="AQ101"/>
      <c r="AR101"/>
      <c r="AS101"/>
      <c r="AV101"/>
      <c r="AW101"/>
      <c r="AX101"/>
      <c r="AY101"/>
      <c r="BA101"/>
      <c r="BB101"/>
      <c r="BE101"/>
      <c r="BF101"/>
      <c r="BG101"/>
      <c r="BH101"/>
      <c r="BK101"/>
      <c r="BL101"/>
      <c r="BM101"/>
      <c r="BN101"/>
      <c r="BP101"/>
      <c r="BS101"/>
      <c r="BT101"/>
      <c r="BU101"/>
      <c r="BV101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</row>
    <row r="102" spans="5:218" s="2" customFormat="1" x14ac:dyDescent="0.75">
      <c r="E102"/>
      <c r="H102"/>
      <c r="I102"/>
      <c r="J102"/>
      <c r="K102"/>
      <c r="N102"/>
      <c r="O102"/>
      <c r="P102"/>
      <c r="Q102"/>
      <c r="S102"/>
      <c r="V102"/>
      <c r="W102"/>
      <c r="X102"/>
      <c r="Y102"/>
      <c r="AB102"/>
      <c r="AC102"/>
      <c r="AD102"/>
      <c r="AE102"/>
      <c r="AG102"/>
      <c r="AJ102"/>
      <c r="AK102"/>
      <c r="AL102"/>
      <c r="AM102"/>
      <c r="AO102"/>
      <c r="AQ102"/>
      <c r="AR102"/>
      <c r="AS102"/>
      <c r="AV102"/>
      <c r="AW102"/>
      <c r="AX102"/>
      <c r="AY102"/>
      <c r="BA102"/>
      <c r="BB102"/>
      <c r="BE102"/>
      <c r="BF102"/>
      <c r="BG102"/>
      <c r="BH102"/>
      <c r="BK102"/>
      <c r="BL102"/>
      <c r="BM102"/>
      <c r="BN102"/>
      <c r="BP102"/>
      <c r="BS102"/>
      <c r="BT102"/>
      <c r="BU102"/>
      <c r="BV102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</row>
    <row r="103" spans="5:218" s="2" customFormat="1" x14ac:dyDescent="0.75">
      <c r="E103"/>
      <c r="H103"/>
      <c r="I103"/>
      <c r="J103"/>
      <c r="K103"/>
      <c r="N103"/>
      <c r="O103"/>
      <c r="P103"/>
      <c r="Q103"/>
      <c r="S103"/>
      <c r="V103"/>
      <c r="W103"/>
      <c r="X103"/>
      <c r="Y103"/>
      <c r="AB103"/>
      <c r="AC103"/>
      <c r="AD103"/>
      <c r="AE103"/>
      <c r="AG103"/>
      <c r="AJ103"/>
      <c r="AK103"/>
      <c r="AL103"/>
      <c r="AM103"/>
      <c r="AO103"/>
      <c r="AQ103"/>
      <c r="AR103"/>
      <c r="AS103"/>
      <c r="AV103"/>
      <c r="AW103"/>
      <c r="AX103"/>
      <c r="AY103"/>
      <c r="BA103"/>
      <c r="BB103"/>
      <c r="BE103"/>
      <c r="BF103"/>
      <c r="BG103"/>
      <c r="BH103"/>
      <c r="BK103"/>
      <c r="BL103"/>
      <c r="BM103"/>
      <c r="BN103"/>
      <c r="BP103"/>
      <c r="BS103"/>
      <c r="BT103"/>
      <c r="BU103"/>
      <c r="BV103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</row>
    <row r="104" spans="5:218" s="2" customFormat="1" x14ac:dyDescent="0.75">
      <c r="E104"/>
      <c r="H104"/>
      <c r="I104"/>
      <c r="J104"/>
      <c r="K104"/>
      <c r="N104"/>
      <c r="O104"/>
      <c r="P104"/>
      <c r="Q104"/>
      <c r="S104"/>
      <c r="V104"/>
      <c r="W104"/>
      <c r="X104"/>
      <c r="Y104"/>
      <c r="AB104"/>
      <c r="AC104"/>
      <c r="AD104"/>
      <c r="AE104"/>
      <c r="AG104"/>
      <c r="AJ104"/>
      <c r="AK104"/>
      <c r="AL104"/>
      <c r="AM104"/>
      <c r="AO104"/>
      <c r="AQ104"/>
      <c r="AR104"/>
      <c r="AS104"/>
      <c r="AV104"/>
      <c r="AW104"/>
      <c r="AX104"/>
      <c r="AY104"/>
      <c r="BA104"/>
      <c r="BB104"/>
      <c r="BE104"/>
      <c r="BF104"/>
      <c r="BG104"/>
      <c r="BH104"/>
      <c r="BK104"/>
      <c r="BL104"/>
      <c r="BM104"/>
      <c r="BN104"/>
      <c r="BP104"/>
      <c r="BS104"/>
      <c r="BT104"/>
      <c r="BU104"/>
      <c r="BV104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</row>
    <row r="105" spans="5:218" s="2" customFormat="1" x14ac:dyDescent="0.75">
      <c r="E105"/>
      <c r="H105"/>
      <c r="I105"/>
      <c r="J105"/>
      <c r="K105"/>
      <c r="N105"/>
      <c r="O105"/>
      <c r="P105"/>
      <c r="Q105"/>
      <c r="S105"/>
      <c r="V105"/>
      <c r="W105"/>
      <c r="X105"/>
      <c r="Y105"/>
      <c r="AB105"/>
      <c r="AC105"/>
      <c r="AD105"/>
      <c r="AE105"/>
      <c r="AG105"/>
      <c r="AJ105"/>
      <c r="AK105"/>
      <c r="AL105"/>
      <c r="AM105"/>
      <c r="AO105"/>
      <c r="AQ105"/>
      <c r="AR105"/>
      <c r="AS105"/>
      <c r="AV105"/>
      <c r="AW105"/>
      <c r="AX105"/>
      <c r="AY105"/>
      <c r="BA105"/>
      <c r="BB105"/>
      <c r="BE105"/>
      <c r="BF105"/>
      <c r="BG105"/>
      <c r="BH105"/>
      <c r="BK105"/>
      <c r="BL105"/>
      <c r="BM105"/>
      <c r="BN105"/>
      <c r="BP105"/>
      <c r="BS105"/>
      <c r="BT105"/>
      <c r="BU105"/>
      <c r="BV105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</row>
    <row r="106" spans="5:218" s="2" customFormat="1" x14ac:dyDescent="0.75">
      <c r="E106"/>
      <c r="H106"/>
      <c r="I106"/>
      <c r="J106"/>
      <c r="K106"/>
      <c r="N106"/>
      <c r="O106"/>
      <c r="P106"/>
      <c r="Q106"/>
      <c r="S106"/>
      <c r="V106"/>
      <c r="W106"/>
      <c r="X106"/>
      <c r="Y106"/>
      <c r="AB106"/>
      <c r="AC106"/>
      <c r="AD106"/>
      <c r="AE106"/>
      <c r="AG106"/>
      <c r="AJ106"/>
      <c r="AK106"/>
      <c r="AL106"/>
      <c r="AM106"/>
      <c r="AO106"/>
      <c r="AQ106"/>
      <c r="AR106"/>
      <c r="AS106"/>
      <c r="AV106"/>
      <c r="AW106"/>
      <c r="AX106"/>
      <c r="AY106"/>
      <c r="BA106"/>
      <c r="BB106"/>
      <c r="BE106"/>
      <c r="BF106"/>
      <c r="BG106"/>
      <c r="BH106"/>
      <c r="BK106"/>
      <c r="BL106"/>
      <c r="BM106"/>
      <c r="BN106"/>
      <c r="BP106"/>
      <c r="BS106"/>
      <c r="BT106"/>
      <c r="BU106"/>
      <c r="BV10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</row>
    <row r="107" spans="5:218" s="2" customFormat="1" x14ac:dyDescent="0.75">
      <c r="E107"/>
      <c r="H107"/>
      <c r="I107"/>
      <c r="J107"/>
      <c r="K107"/>
      <c r="N107"/>
      <c r="O107"/>
      <c r="P107"/>
      <c r="Q107"/>
      <c r="S107"/>
      <c r="V107"/>
      <c r="W107"/>
      <c r="X107"/>
      <c r="Y107"/>
      <c r="AB107"/>
      <c r="AC107"/>
      <c r="AD107"/>
      <c r="AE107"/>
      <c r="AG107"/>
      <c r="AJ107"/>
      <c r="AK107"/>
      <c r="AL107"/>
      <c r="AM107"/>
      <c r="AO107"/>
      <c r="AQ107"/>
      <c r="AR107"/>
      <c r="AS107"/>
      <c r="AV107"/>
      <c r="AW107"/>
      <c r="AX107"/>
      <c r="AY107"/>
      <c r="BA107"/>
      <c r="BB107"/>
      <c r="BE107"/>
      <c r="BF107"/>
      <c r="BG107"/>
      <c r="BH107"/>
      <c r="BK107"/>
      <c r="BL107"/>
      <c r="BM107"/>
      <c r="BN107"/>
      <c r="BP107"/>
      <c r="BS107"/>
      <c r="BT107"/>
      <c r="BU107"/>
      <c r="BV107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</row>
    <row r="108" spans="5:218" s="2" customFormat="1" x14ac:dyDescent="0.75">
      <c r="E108"/>
      <c r="H108"/>
      <c r="I108"/>
      <c r="J108"/>
      <c r="K108"/>
      <c r="N108"/>
      <c r="O108"/>
      <c r="P108"/>
      <c r="Q108"/>
      <c r="S108"/>
      <c r="V108"/>
      <c r="W108"/>
      <c r="X108"/>
      <c r="Y108"/>
      <c r="AB108"/>
      <c r="AC108"/>
      <c r="AD108"/>
      <c r="AE108"/>
      <c r="AG108"/>
      <c r="AJ108"/>
      <c r="AK108"/>
      <c r="AL108"/>
      <c r="AM108"/>
      <c r="AO108"/>
      <c r="AQ108"/>
      <c r="AR108"/>
      <c r="AS108"/>
      <c r="AV108"/>
      <c r="AW108"/>
      <c r="AX108"/>
      <c r="AY108"/>
      <c r="BA108"/>
      <c r="BB108"/>
      <c r="BE108"/>
      <c r="BF108"/>
      <c r="BG108"/>
      <c r="BH108"/>
      <c r="BK108"/>
      <c r="BL108"/>
      <c r="BM108"/>
      <c r="BN108"/>
      <c r="BP108"/>
      <c r="BS108"/>
      <c r="BT108"/>
      <c r="BU108"/>
      <c r="BV108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</row>
    <row r="109" spans="5:218" s="2" customFormat="1" x14ac:dyDescent="0.75">
      <c r="E109"/>
      <c r="H109"/>
      <c r="I109"/>
      <c r="J109"/>
      <c r="K109"/>
      <c r="N109"/>
      <c r="O109"/>
      <c r="P109"/>
      <c r="Q109"/>
      <c r="S109"/>
      <c r="V109"/>
      <c r="W109"/>
      <c r="X109"/>
      <c r="Y109"/>
      <c r="AB109"/>
      <c r="AC109"/>
      <c r="AD109"/>
      <c r="AE109"/>
      <c r="AG109"/>
      <c r="AJ109"/>
      <c r="AK109"/>
      <c r="AL109"/>
      <c r="AM109"/>
      <c r="AO109"/>
      <c r="AQ109"/>
      <c r="AR109"/>
      <c r="AS109"/>
      <c r="AV109"/>
      <c r="AW109"/>
      <c r="AX109"/>
      <c r="AY109"/>
      <c r="BA109"/>
      <c r="BB109"/>
      <c r="BE109"/>
      <c r="BF109"/>
      <c r="BG109"/>
      <c r="BH109"/>
      <c r="BK109"/>
      <c r="BL109"/>
      <c r="BM109"/>
      <c r="BN109"/>
      <c r="BP109"/>
      <c r="BS109"/>
      <c r="BT109"/>
      <c r="BU109"/>
      <c r="BV109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</row>
    <row r="110" spans="5:218" s="2" customFormat="1" x14ac:dyDescent="0.75">
      <c r="E110"/>
      <c r="H110"/>
      <c r="I110"/>
      <c r="J110"/>
      <c r="K110"/>
      <c r="N110"/>
      <c r="O110"/>
      <c r="P110"/>
      <c r="Q110"/>
      <c r="S110"/>
      <c r="V110"/>
      <c r="W110"/>
      <c r="X110"/>
      <c r="Y110"/>
      <c r="AB110"/>
      <c r="AC110"/>
      <c r="AD110"/>
      <c r="AE110"/>
      <c r="AG110"/>
      <c r="AJ110"/>
      <c r="AK110"/>
      <c r="AL110"/>
      <c r="AM110"/>
      <c r="AO110"/>
      <c r="AQ110"/>
      <c r="AR110"/>
      <c r="AS110"/>
      <c r="AV110"/>
      <c r="AW110"/>
      <c r="AX110"/>
      <c r="AY110"/>
      <c r="BA110"/>
      <c r="BB110"/>
      <c r="BE110"/>
      <c r="BF110"/>
      <c r="BG110"/>
      <c r="BH110"/>
      <c r="BK110"/>
      <c r="BL110"/>
      <c r="BM110"/>
      <c r="BN110"/>
      <c r="BP110"/>
      <c r="BS110"/>
      <c r="BT110"/>
      <c r="BU110"/>
      <c r="BV110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</row>
    <row r="111" spans="5:218" s="2" customFormat="1" x14ac:dyDescent="0.75">
      <c r="E111"/>
      <c r="H111"/>
      <c r="I111"/>
      <c r="J111"/>
      <c r="K111"/>
      <c r="N111"/>
      <c r="O111"/>
      <c r="P111"/>
      <c r="Q111"/>
      <c r="S111"/>
      <c r="V111"/>
      <c r="W111"/>
      <c r="X111"/>
      <c r="Y111"/>
      <c r="AB111"/>
      <c r="AC111"/>
      <c r="AD111"/>
      <c r="AE111"/>
      <c r="AG111"/>
      <c r="AJ111"/>
      <c r="AK111"/>
      <c r="AL111"/>
      <c r="AM111"/>
      <c r="AO111"/>
      <c r="AQ111"/>
      <c r="AR111"/>
      <c r="AS111"/>
      <c r="AV111"/>
      <c r="AW111"/>
      <c r="AX111"/>
      <c r="AY111"/>
      <c r="BA111"/>
      <c r="BB111"/>
      <c r="BE111"/>
      <c r="BF111"/>
      <c r="BG111"/>
      <c r="BH111"/>
      <c r="BK111"/>
      <c r="BL111"/>
      <c r="BM111"/>
      <c r="BN111"/>
      <c r="BP111"/>
      <c r="BS111"/>
      <c r="BT111"/>
      <c r="BU111"/>
      <c r="BV111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</row>
    <row r="112" spans="5:218" s="2" customFormat="1" x14ac:dyDescent="0.75">
      <c r="E112"/>
      <c r="H112"/>
      <c r="I112"/>
      <c r="J112"/>
      <c r="K112"/>
      <c r="N112"/>
      <c r="O112"/>
      <c r="P112"/>
      <c r="Q112"/>
      <c r="S112"/>
      <c r="V112"/>
      <c r="W112"/>
      <c r="X112"/>
      <c r="Y112"/>
      <c r="AB112"/>
      <c r="AC112"/>
      <c r="AD112"/>
      <c r="AE112"/>
      <c r="AG112"/>
      <c r="AJ112"/>
      <c r="AK112"/>
      <c r="AL112"/>
      <c r="AM112"/>
      <c r="AO112"/>
      <c r="AQ112"/>
      <c r="AR112"/>
      <c r="AS112"/>
      <c r="AV112"/>
      <c r="AW112"/>
      <c r="AX112"/>
      <c r="AY112"/>
      <c r="BA112"/>
      <c r="BB112"/>
      <c r="BE112"/>
      <c r="BF112"/>
      <c r="BG112"/>
      <c r="BH112"/>
      <c r="BK112"/>
      <c r="BL112"/>
      <c r="BM112"/>
      <c r="BN112"/>
      <c r="BP112"/>
      <c r="BS112"/>
      <c r="BT112"/>
      <c r="BU112"/>
      <c r="BV112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</row>
    <row r="113" spans="5:218" s="2" customFormat="1" x14ac:dyDescent="0.75">
      <c r="E113"/>
      <c r="H113"/>
      <c r="I113"/>
      <c r="J113"/>
      <c r="K113"/>
      <c r="N113"/>
      <c r="O113"/>
      <c r="P113"/>
      <c r="Q113"/>
      <c r="S113"/>
      <c r="V113"/>
      <c r="W113"/>
      <c r="X113"/>
      <c r="Y113"/>
      <c r="AB113"/>
      <c r="AC113"/>
      <c r="AD113"/>
      <c r="AE113"/>
      <c r="AG113"/>
      <c r="AJ113"/>
      <c r="AK113"/>
      <c r="AL113"/>
      <c r="AM113"/>
      <c r="AO113"/>
      <c r="AQ113"/>
      <c r="AR113"/>
      <c r="AS113"/>
      <c r="AV113"/>
      <c r="AW113"/>
      <c r="AX113"/>
      <c r="AY113"/>
      <c r="BA113"/>
      <c r="BB113"/>
      <c r="BE113"/>
      <c r="BF113"/>
      <c r="BG113"/>
      <c r="BH113"/>
      <c r="BK113"/>
      <c r="BL113"/>
      <c r="BM113"/>
      <c r="BN113"/>
      <c r="BP113"/>
      <c r="BS113"/>
      <c r="BT113"/>
      <c r="BU113"/>
      <c r="BV113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</row>
    <row r="114" spans="5:218" s="2" customFormat="1" x14ac:dyDescent="0.75">
      <c r="E114"/>
      <c r="H114"/>
      <c r="I114"/>
      <c r="J114"/>
      <c r="K114"/>
      <c r="N114"/>
      <c r="O114"/>
      <c r="P114"/>
      <c r="Q114"/>
      <c r="S114"/>
      <c r="V114"/>
      <c r="W114"/>
      <c r="X114"/>
      <c r="Y114"/>
      <c r="AB114"/>
      <c r="AC114"/>
      <c r="AD114"/>
      <c r="AE114"/>
      <c r="AG114"/>
      <c r="AJ114"/>
      <c r="AK114"/>
      <c r="AL114"/>
      <c r="AM114"/>
      <c r="AO114"/>
      <c r="AQ114"/>
      <c r="AR114"/>
      <c r="AS114"/>
      <c r="AV114"/>
      <c r="AW114"/>
      <c r="AX114"/>
      <c r="AY114"/>
      <c r="BA114"/>
      <c r="BB114"/>
      <c r="BE114"/>
      <c r="BF114"/>
      <c r="BG114"/>
      <c r="BH114"/>
      <c r="BK114"/>
      <c r="BL114"/>
      <c r="BM114"/>
      <c r="BN114"/>
      <c r="BP114"/>
      <c r="BS114"/>
      <c r="BT114"/>
      <c r="BU114"/>
      <c r="BV114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</row>
    <row r="115" spans="5:218" s="2" customFormat="1" x14ac:dyDescent="0.75">
      <c r="E115"/>
      <c r="H115"/>
      <c r="I115"/>
      <c r="J115"/>
      <c r="K115"/>
      <c r="N115"/>
      <c r="O115"/>
      <c r="P115"/>
      <c r="Q115"/>
      <c r="S115"/>
      <c r="V115"/>
      <c r="W115"/>
      <c r="X115"/>
      <c r="Y115"/>
      <c r="AB115"/>
      <c r="AC115"/>
      <c r="AD115"/>
      <c r="AE115"/>
      <c r="AG115"/>
      <c r="AJ115"/>
      <c r="AK115"/>
      <c r="AL115"/>
      <c r="AM115"/>
      <c r="AO115"/>
      <c r="AQ115"/>
      <c r="AR115"/>
      <c r="AS115"/>
      <c r="AV115"/>
      <c r="AW115"/>
      <c r="AX115"/>
      <c r="AY115"/>
      <c r="BA115"/>
      <c r="BB115"/>
      <c r="BE115"/>
      <c r="BF115"/>
      <c r="BG115"/>
      <c r="BH115"/>
      <c r="BK115"/>
      <c r="BL115"/>
      <c r="BM115"/>
      <c r="BN115"/>
      <c r="BP115"/>
      <c r="BS115"/>
      <c r="BT115"/>
      <c r="BU115"/>
      <c r="BV115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</row>
    <row r="116" spans="5:218" s="2" customFormat="1" x14ac:dyDescent="0.75">
      <c r="E116"/>
      <c r="H116"/>
      <c r="I116"/>
      <c r="J116"/>
      <c r="K116"/>
      <c r="N116"/>
      <c r="O116"/>
      <c r="P116"/>
      <c r="Q116"/>
      <c r="S116"/>
      <c r="V116"/>
      <c r="W116"/>
      <c r="X116"/>
      <c r="Y116"/>
      <c r="AB116"/>
      <c r="AC116"/>
      <c r="AD116"/>
      <c r="AE116"/>
      <c r="AG116"/>
      <c r="AJ116"/>
      <c r="AK116"/>
      <c r="AL116"/>
      <c r="AM116"/>
      <c r="AO116"/>
      <c r="AQ116"/>
      <c r="AR116"/>
      <c r="AS116"/>
      <c r="AV116"/>
      <c r="AW116"/>
      <c r="AX116"/>
      <c r="AY116"/>
      <c r="BA116"/>
      <c r="BB116"/>
      <c r="BE116"/>
      <c r="BF116"/>
      <c r="BG116"/>
      <c r="BH116"/>
      <c r="BK116"/>
      <c r="BL116"/>
      <c r="BM116"/>
      <c r="BN116"/>
      <c r="BP116"/>
      <c r="BS116"/>
      <c r="BT116"/>
      <c r="BU116"/>
      <c r="BV11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</row>
    <row r="117" spans="5:218" s="2" customFormat="1" x14ac:dyDescent="0.75">
      <c r="E117"/>
      <c r="H117"/>
      <c r="I117"/>
      <c r="J117"/>
      <c r="K117"/>
      <c r="N117"/>
      <c r="O117"/>
      <c r="P117"/>
      <c r="Q117"/>
      <c r="S117"/>
      <c r="V117"/>
      <c r="W117"/>
      <c r="X117"/>
      <c r="Y117"/>
      <c r="AB117"/>
      <c r="AC117"/>
      <c r="AD117"/>
      <c r="AE117"/>
      <c r="AG117"/>
      <c r="AJ117"/>
      <c r="AK117"/>
      <c r="AL117"/>
      <c r="AM117"/>
      <c r="AO117"/>
      <c r="AQ117"/>
      <c r="AR117"/>
      <c r="AS117"/>
      <c r="AV117"/>
      <c r="AW117"/>
      <c r="AX117"/>
      <c r="AY117"/>
      <c r="BA117"/>
      <c r="BB117"/>
      <c r="BE117"/>
      <c r="BF117"/>
      <c r="BG117"/>
      <c r="BH117"/>
      <c r="BK117"/>
      <c r="BL117"/>
      <c r="BM117"/>
      <c r="BN117"/>
      <c r="BP117"/>
      <c r="BS117"/>
      <c r="BT117"/>
      <c r="BU117"/>
      <c r="BV117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</row>
    <row r="118" spans="5:218" s="2" customFormat="1" x14ac:dyDescent="0.75">
      <c r="E118"/>
      <c r="H118"/>
      <c r="I118"/>
      <c r="J118"/>
      <c r="K118"/>
      <c r="N118"/>
      <c r="O118"/>
      <c r="P118"/>
      <c r="Q118"/>
      <c r="S118"/>
      <c r="V118"/>
      <c r="W118"/>
      <c r="X118"/>
      <c r="Y118"/>
      <c r="AB118"/>
      <c r="AC118"/>
      <c r="AD118"/>
      <c r="AE118"/>
      <c r="AG118"/>
      <c r="AJ118"/>
      <c r="AK118"/>
      <c r="AL118"/>
      <c r="AM118"/>
      <c r="AO118"/>
      <c r="AQ118"/>
      <c r="AR118"/>
      <c r="AS118"/>
      <c r="AV118"/>
      <c r="AW118"/>
      <c r="AX118"/>
      <c r="AY118"/>
      <c r="BA118"/>
      <c r="BB118"/>
      <c r="BE118"/>
      <c r="BF118"/>
      <c r="BG118"/>
      <c r="BH118"/>
      <c r="BK118"/>
      <c r="BL118"/>
      <c r="BM118"/>
      <c r="BN118"/>
      <c r="BP118"/>
      <c r="BS118"/>
      <c r="BT118"/>
      <c r="BU118"/>
      <c r="BV118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</row>
    <row r="119" spans="5:218" s="2" customFormat="1" x14ac:dyDescent="0.75">
      <c r="E119"/>
      <c r="H119"/>
      <c r="I119"/>
      <c r="J119"/>
      <c r="K119"/>
      <c r="N119"/>
      <c r="O119"/>
      <c r="P119"/>
      <c r="Q119"/>
      <c r="S119"/>
      <c r="V119"/>
      <c r="W119"/>
      <c r="X119"/>
      <c r="Y119"/>
      <c r="AB119"/>
      <c r="AC119"/>
      <c r="AD119"/>
      <c r="AE119"/>
      <c r="AG119"/>
      <c r="AJ119"/>
      <c r="AK119"/>
      <c r="AL119"/>
      <c r="AM119"/>
      <c r="AO119"/>
      <c r="AQ119"/>
      <c r="AR119"/>
      <c r="AS119"/>
      <c r="AV119"/>
      <c r="AW119"/>
      <c r="AX119"/>
      <c r="AY119"/>
      <c r="BA119"/>
      <c r="BB119"/>
      <c r="BE119"/>
      <c r="BF119"/>
      <c r="BG119"/>
      <c r="BH119"/>
      <c r="BK119"/>
      <c r="BL119"/>
      <c r="BM119"/>
      <c r="BN119"/>
      <c r="BP119"/>
      <c r="BS119"/>
      <c r="BT119"/>
      <c r="BU119"/>
      <c r="BV119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</row>
    <row r="120" spans="5:218" s="2" customFormat="1" x14ac:dyDescent="0.75">
      <c r="E120"/>
      <c r="H120"/>
      <c r="I120"/>
      <c r="J120"/>
      <c r="K120"/>
      <c r="N120"/>
      <c r="O120"/>
      <c r="P120"/>
      <c r="Q120"/>
      <c r="S120"/>
      <c r="V120"/>
      <c r="W120"/>
      <c r="X120"/>
      <c r="Y120"/>
      <c r="AB120"/>
      <c r="AC120"/>
      <c r="AD120"/>
      <c r="AE120"/>
      <c r="AG120"/>
      <c r="AJ120"/>
      <c r="AK120"/>
      <c r="AL120"/>
      <c r="AM120"/>
      <c r="AO120"/>
      <c r="AQ120"/>
      <c r="AR120"/>
      <c r="AS120"/>
      <c r="AV120"/>
      <c r="AW120"/>
      <c r="AX120"/>
      <c r="AY120"/>
      <c r="BA120"/>
      <c r="BB120"/>
      <c r="BE120"/>
      <c r="BF120"/>
      <c r="BG120"/>
      <c r="BH120"/>
      <c r="BK120"/>
      <c r="BL120"/>
      <c r="BM120"/>
      <c r="BN120"/>
      <c r="BP120"/>
      <c r="BS120"/>
      <c r="BT120"/>
      <c r="BU120"/>
      <c r="BV120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</row>
    <row r="121" spans="5:218" s="2" customFormat="1" x14ac:dyDescent="0.75">
      <c r="E121"/>
      <c r="H121"/>
      <c r="I121"/>
      <c r="J121"/>
      <c r="K121"/>
      <c r="N121"/>
      <c r="O121"/>
      <c r="P121"/>
      <c r="Q121"/>
      <c r="S121"/>
      <c r="V121"/>
      <c r="W121"/>
      <c r="X121"/>
      <c r="Y121"/>
      <c r="AB121"/>
      <c r="AC121"/>
      <c r="AD121"/>
      <c r="AE121"/>
      <c r="AG121"/>
      <c r="AJ121"/>
      <c r="AK121"/>
      <c r="AL121"/>
      <c r="AM121"/>
      <c r="AO121"/>
      <c r="AQ121"/>
      <c r="AR121"/>
      <c r="AS121"/>
      <c r="AV121"/>
      <c r="AW121"/>
      <c r="AX121"/>
      <c r="AY121"/>
      <c r="BA121"/>
      <c r="BB121"/>
      <c r="BE121"/>
      <c r="BF121"/>
      <c r="BG121"/>
      <c r="BH121"/>
      <c r="BK121"/>
      <c r="BL121"/>
      <c r="BM121"/>
      <c r="BN121"/>
      <c r="BP121"/>
      <c r="BS121"/>
      <c r="BT121"/>
      <c r="BU121"/>
      <c r="BV121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</row>
    <row r="122" spans="5:218" s="2" customFormat="1" x14ac:dyDescent="0.75">
      <c r="E122"/>
      <c r="H122"/>
      <c r="I122"/>
      <c r="J122"/>
      <c r="K122"/>
      <c r="N122"/>
      <c r="O122"/>
      <c r="P122"/>
      <c r="Q122"/>
      <c r="S122"/>
      <c r="V122"/>
      <c r="W122"/>
      <c r="X122"/>
      <c r="Y122"/>
      <c r="AB122"/>
      <c r="AC122"/>
      <c r="AD122"/>
      <c r="AE122"/>
      <c r="AG122"/>
      <c r="AJ122"/>
      <c r="AK122"/>
      <c r="AL122"/>
      <c r="AM122"/>
      <c r="AO122"/>
      <c r="AQ122"/>
      <c r="AR122"/>
      <c r="AS122"/>
      <c r="AV122"/>
      <c r="AW122"/>
      <c r="AX122"/>
      <c r="AY122"/>
      <c r="BA122"/>
      <c r="BB122"/>
      <c r="BE122"/>
      <c r="BF122"/>
      <c r="BG122"/>
      <c r="BH122"/>
      <c r="BK122"/>
      <c r="BL122"/>
      <c r="BM122"/>
      <c r="BN122"/>
      <c r="BP122"/>
      <c r="BS122"/>
      <c r="BT122"/>
      <c r="BU122"/>
      <c r="BV122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</row>
    <row r="123" spans="5:218" s="2" customFormat="1" x14ac:dyDescent="0.75">
      <c r="E123"/>
      <c r="H123"/>
      <c r="I123"/>
      <c r="J123"/>
      <c r="K123"/>
      <c r="N123"/>
      <c r="O123"/>
      <c r="P123"/>
      <c r="Q123"/>
      <c r="S123"/>
      <c r="V123"/>
      <c r="W123"/>
      <c r="X123"/>
      <c r="Y123"/>
      <c r="AB123"/>
      <c r="AC123"/>
      <c r="AD123"/>
      <c r="AE123"/>
      <c r="AG123"/>
      <c r="AJ123"/>
      <c r="AK123"/>
      <c r="AL123"/>
      <c r="AM123"/>
      <c r="AO123"/>
      <c r="AQ123"/>
      <c r="AR123"/>
      <c r="AS123"/>
      <c r="AV123"/>
      <c r="AW123"/>
      <c r="AX123"/>
      <c r="AY123"/>
      <c r="BA123"/>
      <c r="BB123"/>
      <c r="BE123"/>
      <c r="BF123"/>
      <c r="BG123"/>
      <c r="BH123"/>
      <c r="BK123"/>
      <c r="BL123"/>
      <c r="BM123"/>
      <c r="BN123"/>
      <c r="BP123"/>
      <c r="BS123"/>
      <c r="BT123"/>
      <c r="BU123"/>
      <c r="BV123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</row>
    <row r="124" spans="5:218" s="2" customFormat="1" x14ac:dyDescent="0.75">
      <c r="E124"/>
      <c r="H124"/>
      <c r="I124"/>
      <c r="J124"/>
      <c r="K124"/>
      <c r="N124"/>
      <c r="O124"/>
      <c r="P124"/>
      <c r="Q124"/>
      <c r="S124"/>
      <c r="V124"/>
      <c r="W124"/>
      <c r="X124"/>
      <c r="Y124"/>
      <c r="AB124"/>
      <c r="AC124"/>
      <c r="AD124"/>
      <c r="AE124"/>
      <c r="AG124"/>
      <c r="AJ124"/>
      <c r="AK124"/>
      <c r="AL124"/>
      <c r="AM124"/>
      <c r="AO124"/>
      <c r="AQ124"/>
      <c r="AR124"/>
      <c r="AS124"/>
      <c r="AV124"/>
      <c r="AW124"/>
      <c r="AX124"/>
      <c r="AY124"/>
      <c r="BA124"/>
      <c r="BB124"/>
      <c r="BE124"/>
      <c r="BF124"/>
      <c r="BG124"/>
      <c r="BH124"/>
      <c r="BK124"/>
      <c r="BL124"/>
      <c r="BM124"/>
      <c r="BN124"/>
      <c r="BP124"/>
      <c r="BS124"/>
      <c r="BT124"/>
      <c r="BU124"/>
      <c r="BV124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</row>
    <row r="125" spans="5:218" s="2" customFormat="1" x14ac:dyDescent="0.75">
      <c r="E125"/>
      <c r="H125"/>
      <c r="I125"/>
      <c r="J125"/>
      <c r="K125"/>
      <c r="N125"/>
      <c r="O125"/>
      <c r="P125"/>
      <c r="Q125"/>
      <c r="S125"/>
      <c r="V125"/>
      <c r="W125"/>
      <c r="X125"/>
      <c r="Y125"/>
      <c r="AB125"/>
      <c r="AC125"/>
      <c r="AD125"/>
      <c r="AE125"/>
      <c r="AG125"/>
      <c r="AJ125"/>
      <c r="AK125"/>
      <c r="AL125"/>
      <c r="AM125"/>
      <c r="AO125"/>
      <c r="AQ125"/>
      <c r="AR125"/>
      <c r="AS125"/>
      <c r="AV125"/>
      <c r="AW125"/>
      <c r="AX125"/>
      <c r="AY125"/>
      <c r="BA125"/>
      <c r="BB125"/>
      <c r="BE125"/>
      <c r="BF125"/>
      <c r="BG125"/>
      <c r="BH125"/>
      <c r="BK125"/>
      <c r="BL125"/>
      <c r="BM125"/>
      <c r="BN125"/>
      <c r="BP125"/>
      <c r="BS125"/>
      <c r="BT125"/>
      <c r="BU125"/>
      <c r="BV125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</row>
    <row r="126" spans="5:218" s="2" customFormat="1" x14ac:dyDescent="0.75">
      <c r="E126"/>
      <c r="H126"/>
      <c r="I126"/>
      <c r="J126"/>
      <c r="K126"/>
      <c r="N126"/>
      <c r="O126"/>
      <c r="P126"/>
      <c r="Q126"/>
      <c r="S126"/>
      <c r="V126"/>
      <c r="W126"/>
      <c r="X126"/>
      <c r="Y126"/>
      <c r="AB126"/>
      <c r="AC126"/>
      <c r="AD126"/>
      <c r="AE126"/>
      <c r="AG126"/>
      <c r="AJ126"/>
      <c r="AK126"/>
      <c r="AL126"/>
      <c r="AM126"/>
      <c r="AO126"/>
      <c r="AQ126"/>
      <c r="AR126"/>
      <c r="AS126"/>
      <c r="AV126"/>
      <c r="AW126"/>
      <c r="AX126"/>
      <c r="AY126"/>
      <c r="BA126"/>
      <c r="BB126"/>
      <c r="BE126"/>
      <c r="BF126"/>
      <c r="BG126"/>
      <c r="BH126"/>
      <c r="BK126"/>
      <c r="BL126"/>
      <c r="BM126"/>
      <c r="BN126"/>
      <c r="BP126"/>
      <c r="BS126"/>
      <c r="BT126"/>
      <c r="BU126"/>
      <c r="BV1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</row>
    <row r="127" spans="5:218" s="2" customFormat="1" x14ac:dyDescent="0.75">
      <c r="E127"/>
      <c r="H127"/>
      <c r="I127"/>
      <c r="J127"/>
      <c r="K127"/>
      <c r="N127"/>
      <c r="O127"/>
      <c r="P127"/>
      <c r="Q127"/>
      <c r="S127"/>
      <c r="V127"/>
      <c r="W127"/>
      <c r="X127"/>
      <c r="Y127"/>
      <c r="AB127"/>
      <c r="AC127"/>
      <c r="AD127"/>
      <c r="AE127"/>
      <c r="AG127"/>
      <c r="AJ127"/>
      <c r="AK127"/>
      <c r="AL127"/>
      <c r="AM127"/>
      <c r="AO127"/>
      <c r="AQ127"/>
      <c r="AR127"/>
      <c r="AS127"/>
      <c r="AV127"/>
      <c r="AW127"/>
      <c r="AX127"/>
      <c r="AY127"/>
      <c r="BA127"/>
      <c r="BB127"/>
      <c r="BE127"/>
      <c r="BF127"/>
      <c r="BG127"/>
      <c r="BH127"/>
      <c r="BK127"/>
      <c r="BL127"/>
      <c r="BM127"/>
      <c r="BN127"/>
      <c r="BP127"/>
      <c r="BS127"/>
      <c r="BT127"/>
      <c r="BU127"/>
      <c r="BV127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</row>
    <row r="128" spans="5:218" s="2" customFormat="1" x14ac:dyDescent="0.75">
      <c r="E128"/>
      <c r="H128"/>
      <c r="I128"/>
      <c r="J128"/>
      <c r="K128"/>
      <c r="N128"/>
      <c r="O128"/>
      <c r="P128"/>
      <c r="Q128"/>
      <c r="S128"/>
      <c r="V128"/>
      <c r="W128"/>
      <c r="X128"/>
      <c r="Y128"/>
      <c r="AB128"/>
      <c r="AC128"/>
      <c r="AD128"/>
      <c r="AE128"/>
      <c r="AG128"/>
      <c r="AJ128"/>
      <c r="AK128"/>
      <c r="AL128"/>
      <c r="AM128"/>
      <c r="AO128"/>
      <c r="AQ128"/>
      <c r="AR128"/>
      <c r="AS128"/>
      <c r="AV128"/>
      <c r="AW128"/>
      <c r="AX128"/>
      <c r="AY128"/>
      <c r="BA128"/>
      <c r="BB128"/>
      <c r="BE128"/>
      <c r="BF128"/>
      <c r="BG128"/>
      <c r="BH128"/>
      <c r="BK128"/>
      <c r="BL128"/>
      <c r="BM128"/>
      <c r="BN128"/>
      <c r="BP128"/>
      <c r="BS128"/>
      <c r="BT128"/>
      <c r="BU128"/>
      <c r="BV128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</row>
    <row r="129" spans="5:218" s="2" customFormat="1" x14ac:dyDescent="0.75">
      <c r="E129"/>
      <c r="H129"/>
      <c r="I129"/>
      <c r="J129"/>
      <c r="K129"/>
      <c r="N129"/>
      <c r="O129"/>
      <c r="P129"/>
      <c r="Q129"/>
      <c r="S129"/>
      <c r="V129"/>
      <c r="W129"/>
      <c r="X129"/>
      <c r="Y129"/>
      <c r="AB129"/>
      <c r="AC129"/>
      <c r="AD129"/>
      <c r="AE129"/>
      <c r="AG129"/>
      <c r="AJ129"/>
      <c r="AK129"/>
      <c r="AL129"/>
      <c r="AM129"/>
      <c r="AO129"/>
      <c r="AQ129"/>
      <c r="AR129"/>
      <c r="AS129"/>
      <c r="AV129"/>
      <c r="AW129"/>
      <c r="AX129"/>
      <c r="AY129"/>
      <c r="BA129"/>
      <c r="BB129"/>
      <c r="BE129"/>
      <c r="BF129"/>
      <c r="BG129"/>
      <c r="BH129"/>
      <c r="BK129"/>
      <c r="BL129"/>
      <c r="BM129"/>
      <c r="BN129"/>
      <c r="BP129"/>
      <c r="BS129"/>
      <c r="BT129"/>
      <c r="BU129"/>
      <c r="BV129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</row>
    <row r="130" spans="5:218" s="2" customFormat="1" x14ac:dyDescent="0.75">
      <c r="E130"/>
      <c r="H130"/>
      <c r="I130"/>
      <c r="J130"/>
      <c r="K130"/>
      <c r="N130"/>
      <c r="O130"/>
      <c r="P130"/>
      <c r="Q130"/>
      <c r="S130"/>
      <c r="V130"/>
      <c r="W130"/>
      <c r="X130"/>
      <c r="Y130"/>
      <c r="AB130"/>
      <c r="AC130"/>
      <c r="AD130"/>
      <c r="AE130"/>
      <c r="AG130"/>
      <c r="AJ130"/>
      <c r="AK130"/>
      <c r="AL130"/>
      <c r="AM130"/>
      <c r="AO130"/>
      <c r="AQ130"/>
      <c r="AR130"/>
      <c r="AS130"/>
      <c r="AV130"/>
      <c r="AW130"/>
      <c r="AX130"/>
      <c r="AY130"/>
      <c r="BA130"/>
      <c r="BB130"/>
      <c r="BE130"/>
      <c r="BF130"/>
      <c r="BG130"/>
      <c r="BH130"/>
      <c r="BK130"/>
      <c r="BL130"/>
      <c r="BM130"/>
      <c r="BN130"/>
      <c r="BP130"/>
      <c r="BS130"/>
      <c r="BT130"/>
      <c r="BU130"/>
      <c r="BV130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</row>
    <row r="131" spans="5:218" s="2" customFormat="1" x14ac:dyDescent="0.75">
      <c r="E131"/>
      <c r="H131"/>
      <c r="I131"/>
      <c r="J131"/>
      <c r="K131"/>
      <c r="N131"/>
      <c r="O131"/>
      <c r="P131"/>
      <c r="Q131"/>
      <c r="S131"/>
      <c r="V131"/>
      <c r="W131"/>
      <c r="X131"/>
      <c r="Y131"/>
      <c r="AB131"/>
      <c r="AC131"/>
      <c r="AD131"/>
      <c r="AE131"/>
      <c r="AG131"/>
      <c r="AJ131"/>
      <c r="AK131"/>
      <c r="AL131"/>
      <c r="AM131"/>
      <c r="AO131"/>
      <c r="AQ131"/>
      <c r="AR131"/>
      <c r="AS131"/>
      <c r="AV131"/>
      <c r="AW131"/>
      <c r="AX131"/>
      <c r="AY131"/>
      <c r="BA131"/>
      <c r="BB131"/>
      <c r="BE131"/>
      <c r="BF131"/>
      <c r="BG131"/>
      <c r="BH131"/>
      <c r="BK131"/>
      <c r="BL131"/>
      <c r="BM131"/>
      <c r="BN131"/>
      <c r="BP131"/>
      <c r="BS131"/>
      <c r="BT131"/>
      <c r="BU131"/>
      <c r="BV131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</row>
    <row r="132" spans="5:218" s="2" customFormat="1" x14ac:dyDescent="0.75">
      <c r="E132"/>
      <c r="H132"/>
      <c r="I132"/>
      <c r="J132"/>
      <c r="K132"/>
      <c r="N132"/>
      <c r="O132"/>
      <c r="P132"/>
      <c r="Q132"/>
      <c r="S132"/>
      <c r="V132"/>
      <c r="W132"/>
      <c r="X132"/>
      <c r="Y132"/>
      <c r="AB132"/>
      <c r="AC132"/>
      <c r="AD132"/>
      <c r="AE132"/>
      <c r="AG132"/>
      <c r="AJ132"/>
      <c r="AK132"/>
      <c r="AL132"/>
      <c r="AM132"/>
      <c r="AO132"/>
      <c r="AQ132"/>
      <c r="AR132"/>
      <c r="AS132"/>
      <c r="AV132"/>
      <c r="AW132"/>
      <c r="AX132"/>
      <c r="AY132"/>
      <c r="BA132"/>
      <c r="BB132"/>
      <c r="BE132"/>
      <c r="BF132"/>
      <c r="BG132"/>
      <c r="BH132"/>
      <c r="BK132"/>
      <c r="BL132"/>
      <c r="BM132"/>
      <c r="BN132"/>
      <c r="BP132"/>
      <c r="BS132"/>
      <c r="BT132"/>
      <c r="BU132"/>
      <c r="BV132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</row>
    <row r="133" spans="5:218" s="2" customFormat="1" x14ac:dyDescent="0.75">
      <c r="E133"/>
      <c r="H133"/>
      <c r="I133"/>
      <c r="J133"/>
      <c r="K133"/>
      <c r="N133"/>
      <c r="O133"/>
      <c r="P133"/>
      <c r="Q133"/>
      <c r="S133"/>
      <c r="V133"/>
      <c r="W133"/>
      <c r="X133"/>
      <c r="Y133"/>
      <c r="AB133"/>
      <c r="AC133"/>
      <c r="AD133"/>
      <c r="AE133"/>
      <c r="AG133"/>
      <c r="AJ133"/>
      <c r="AK133"/>
      <c r="AL133"/>
      <c r="AM133"/>
      <c r="AO133"/>
      <c r="AQ133"/>
      <c r="AR133"/>
      <c r="AS133"/>
      <c r="AV133"/>
      <c r="AW133"/>
      <c r="AX133"/>
      <c r="AY133"/>
      <c r="BA133"/>
      <c r="BB133"/>
      <c r="BE133"/>
      <c r="BF133"/>
      <c r="BG133"/>
      <c r="BH133"/>
      <c r="BK133"/>
      <c r="BL133"/>
      <c r="BM133"/>
      <c r="BN133"/>
      <c r="BP133"/>
      <c r="BS133"/>
      <c r="BT133"/>
      <c r="BU133"/>
      <c r="BV133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</row>
    <row r="134" spans="5:218" s="2" customFormat="1" x14ac:dyDescent="0.75">
      <c r="E134"/>
      <c r="H134"/>
      <c r="I134"/>
      <c r="J134"/>
      <c r="K134"/>
      <c r="N134"/>
      <c r="O134"/>
      <c r="P134"/>
      <c r="Q134"/>
      <c r="S134"/>
      <c r="V134"/>
      <c r="W134"/>
      <c r="X134"/>
      <c r="Y134"/>
      <c r="AB134"/>
      <c r="AC134"/>
      <c r="AD134"/>
      <c r="AE134"/>
      <c r="AG134"/>
      <c r="AJ134"/>
      <c r="AK134"/>
      <c r="AL134"/>
      <c r="AM134"/>
      <c r="AO134"/>
      <c r="AQ134"/>
      <c r="AR134"/>
      <c r="AS134"/>
      <c r="AV134"/>
      <c r="AW134"/>
      <c r="AX134"/>
      <c r="AY134"/>
      <c r="BA134"/>
      <c r="BB134"/>
      <c r="BE134"/>
      <c r="BF134"/>
      <c r="BG134"/>
      <c r="BH134"/>
      <c r="BK134"/>
      <c r="BL134"/>
      <c r="BM134"/>
      <c r="BN134"/>
      <c r="BP134"/>
      <c r="BS134"/>
      <c r="BT134"/>
      <c r="BU134"/>
      <c r="BV134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</row>
    <row r="135" spans="5:218" s="2" customFormat="1" x14ac:dyDescent="0.75">
      <c r="E135"/>
      <c r="H135"/>
      <c r="I135"/>
      <c r="J135"/>
      <c r="K135"/>
      <c r="N135"/>
      <c r="O135"/>
      <c r="P135"/>
      <c r="Q135"/>
      <c r="S135"/>
      <c r="V135"/>
      <c r="W135"/>
      <c r="X135"/>
      <c r="Y135"/>
      <c r="AB135"/>
      <c r="AC135"/>
      <c r="AD135"/>
      <c r="AE135"/>
      <c r="AG135"/>
      <c r="AJ135"/>
      <c r="AK135"/>
      <c r="AL135"/>
      <c r="AM135"/>
      <c r="AO135"/>
      <c r="AQ135"/>
      <c r="AR135"/>
      <c r="AS135"/>
      <c r="AV135"/>
      <c r="AW135"/>
      <c r="AX135"/>
      <c r="AY135"/>
      <c r="BA135"/>
      <c r="BB135"/>
      <c r="BE135"/>
      <c r="BF135"/>
      <c r="BG135"/>
      <c r="BH135"/>
      <c r="BK135"/>
      <c r="BL135"/>
      <c r="BM135"/>
      <c r="BN135"/>
      <c r="BP135"/>
      <c r="BS135"/>
      <c r="BT135"/>
      <c r="BU135"/>
      <c r="BV135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</row>
    <row r="136" spans="5:218" s="2" customFormat="1" x14ac:dyDescent="0.75">
      <c r="E136"/>
      <c r="H136"/>
      <c r="I136"/>
      <c r="J136"/>
      <c r="K136"/>
      <c r="N136"/>
      <c r="O136"/>
      <c r="P136"/>
      <c r="Q136"/>
      <c r="S136"/>
      <c r="V136"/>
      <c r="W136"/>
      <c r="X136"/>
      <c r="Y136"/>
      <c r="AB136"/>
      <c r="AC136"/>
      <c r="AD136"/>
      <c r="AE136"/>
      <c r="AG136"/>
      <c r="AJ136"/>
      <c r="AK136"/>
      <c r="AL136"/>
      <c r="AM136"/>
      <c r="AO136"/>
      <c r="AQ136"/>
      <c r="AR136"/>
      <c r="AS136"/>
      <c r="AV136"/>
      <c r="AW136"/>
      <c r="AX136"/>
      <c r="AY136"/>
      <c r="BA136"/>
      <c r="BB136"/>
      <c r="BE136"/>
      <c r="BF136"/>
      <c r="BG136"/>
      <c r="BH136"/>
      <c r="BK136"/>
      <c r="BL136"/>
      <c r="BM136"/>
      <c r="BN136"/>
      <c r="BP136"/>
      <c r="BS136"/>
      <c r="BT136"/>
      <c r="BU136"/>
      <c r="BV13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</row>
    <row r="137" spans="5:218" s="2" customFormat="1" x14ac:dyDescent="0.75">
      <c r="E137"/>
      <c r="H137"/>
      <c r="I137"/>
      <c r="J137"/>
      <c r="K137"/>
      <c r="N137"/>
      <c r="O137"/>
      <c r="P137"/>
      <c r="Q137"/>
      <c r="S137"/>
      <c r="V137"/>
      <c r="W137"/>
      <c r="X137"/>
      <c r="Y137"/>
      <c r="AB137"/>
      <c r="AC137"/>
      <c r="AD137"/>
      <c r="AE137"/>
      <c r="AG137"/>
      <c r="AJ137"/>
      <c r="AK137"/>
      <c r="AL137"/>
      <c r="AM137"/>
      <c r="AO137"/>
      <c r="AQ137"/>
      <c r="AR137"/>
      <c r="AS137"/>
      <c r="AV137"/>
      <c r="AW137"/>
      <c r="AX137"/>
      <c r="AY137"/>
      <c r="BA137"/>
      <c r="BB137"/>
      <c r="BE137"/>
      <c r="BF137"/>
      <c r="BG137"/>
      <c r="BH137"/>
      <c r="BK137"/>
      <c r="BL137"/>
      <c r="BM137"/>
      <c r="BN137"/>
      <c r="BP137"/>
      <c r="BS137"/>
      <c r="BT137"/>
      <c r="BU137"/>
      <c r="BV137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</row>
    <row r="138" spans="5:218" s="2" customFormat="1" x14ac:dyDescent="0.75">
      <c r="E138"/>
      <c r="H138"/>
      <c r="I138"/>
      <c r="J138"/>
      <c r="K138"/>
      <c r="N138"/>
      <c r="O138"/>
      <c r="P138"/>
      <c r="Q138"/>
      <c r="S138"/>
      <c r="V138"/>
      <c r="W138"/>
      <c r="X138"/>
      <c r="Y138"/>
      <c r="AB138"/>
      <c r="AC138"/>
      <c r="AD138"/>
      <c r="AE138"/>
      <c r="AG138"/>
      <c r="AJ138"/>
      <c r="AK138"/>
      <c r="AL138"/>
      <c r="AM138"/>
      <c r="AO138"/>
      <c r="AQ138"/>
      <c r="AR138"/>
      <c r="AS138"/>
      <c r="AV138"/>
      <c r="AW138"/>
      <c r="AX138"/>
      <c r="AY138"/>
      <c r="BA138"/>
      <c r="BB138"/>
      <c r="BE138"/>
      <c r="BF138"/>
      <c r="BG138"/>
      <c r="BH138"/>
      <c r="BK138"/>
      <c r="BL138"/>
      <c r="BM138"/>
      <c r="BN138"/>
      <c r="BP138"/>
      <c r="BS138"/>
      <c r="BT138"/>
      <c r="BU138"/>
      <c r="BV138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</row>
    <row r="139" spans="5:218" s="2" customFormat="1" x14ac:dyDescent="0.75">
      <c r="E139"/>
      <c r="H139"/>
      <c r="I139"/>
      <c r="J139"/>
      <c r="K139"/>
      <c r="N139"/>
      <c r="O139"/>
      <c r="P139"/>
      <c r="Q139"/>
      <c r="S139"/>
      <c r="V139"/>
      <c r="W139"/>
      <c r="X139"/>
      <c r="Y139"/>
      <c r="AB139"/>
      <c r="AC139"/>
      <c r="AD139"/>
      <c r="AE139"/>
      <c r="AG139"/>
      <c r="AJ139"/>
      <c r="AK139"/>
      <c r="AL139"/>
      <c r="AM139"/>
      <c r="AO139"/>
      <c r="AQ139"/>
      <c r="AR139"/>
      <c r="AS139"/>
      <c r="AV139"/>
      <c r="AW139"/>
      <c r="AX139"/>
      <c r="AY139"/>
      <c r="BA139"/>
      <c r="BB139"/>
      <c r="BE139"/>
      <c r="BF139"/>
      <c r="BG139"/>
      <c r="BH139"/>
      <c r="BK139"/>
      <c r="BL139"/>
      <c r="BM139"/>
      <c r="BN139"/>
      <c r="BP139"/>
      <c r="BS139"/>
      <c r="BT139"/>
      <c r="BU139"/>
      <c r="BV139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</row>
    <row r="140" spans="5:218" s="2" customFormat="1" x14ac:dyDescent="0.75">
      <c r="E140"/>
      <c r="H140"/>
      <c r="I140"/>
      <c r="J140"/>
      <c r="K140"/>
      <c r="N140"/>
      <c r="O140"/>
      <c r="P140"/>
      <c r="Q140"/>
      <c r="S140"/>
      <c r="V140"/>
      <c r="W140"/>
      <c r="X140"/>
      <c r="Y140"/>
      <c r="AB140"/>
      <c r="AC140"/>
      <c r="AD140"/>
      <c r="AE140"/>
      <c r="AG140"/>
      <c r="AJ140"/>
      <c r="AK140"/>
      <c r="AL140"/>
      <c r="AM140"/>
      <c r="AO140"/>
      <c r="AQ140"/>
      <c r="AR140"/>
      <c r="AS140"/>
      <c r="AV140"/>
      <c r="AW140"/>
      <c r="AX140"/>
      <c r="AY140"/>
      <c r="BA140"/>
      <c r="BB140"/>
      <c r="BE140"/>
      <c r="BF140"/>
      <c r="BG140"/>
      <c r="BH140"/>
      <c r="BK140"/>
      <c r="BL140"/>
      <c r="BM140"/>
      <c r="BN140"/>
      <c r="BP140"/>
      <c r="BS140"/>
      <c r="BT140"/>
      <c r="BU140"/>
      <c r="BV140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</row>
    <row r="141" spans="5:218" s="2" customFormat="1" x14ac:dyDescent="0.75">
      <c r="E141"/>
      <c r="H141"/>
      <c r="I141"/>
      <c r="J141"/>
      <c r="K141"/>
      <c r="N141"/>
      <c r="O141"/>
      <c r="P141"/>
      <c r="Q141"/>
      <c r="S141"/>
      <c r="V141"/>
      <c r="W141"/>
      <c r="X141"/>
      <c r="Y141"/>
      <c r="AB141"/>
      <c r="AC141"/>
      <c r="AD141"/>
      <c r="AE141"/>
      <c r="AG141"/>
      <c r="AJ141"/>
      <c r="AK141"/>
      <c r="AL141"/>
      <c r="AM141"/>
      <c r="AO141"/>
      <c r="AQ141"/>
      <c r="AR141"/>
      <c r="AS141"/>
      <c r="AV141"/>
      <c r="AW141"/>
      <c r="AX141"/>
      <c r="AY141"/>
      <c r="BA141"/>
      <c r="BB141"/>
      <c r="BE141"/>
      <c r="BF141"/>
      <c r="BG141"/>
      <c r="BH141"/>
      <c r="BK141"/>
      <c r="BL141"/>
      <c r="BM141"/>
      <c r="BN141"/>
      <c r="BP141"/>
      <c r="BS141"/>
      <c r="BT141"/>
      <c r="BU141"/>
      <c r="BV141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</row>
    <row r="142" spans="5:218" s="2" customFormat="1" x14ac:dyDescent="0.75">
      <c r="E142"/>
      <c r="H142"/>
      <c r="I142"/>
      <c r="J142"/>
      <c r="K142"/>
      <c r="N142"/>
      <c r="O142"/>
      <c r="P142"/>
      <c r="Q142"/>
      <c r="S142"/>
      <c r="V142"/>
      <c r="W142"/>
      <c r="X142"/>
      <c r="Y142"/>
      <c r="AB142"/>
      <c r="AC142"/>
      <c r="AD142"/>
      <c r="AE142"/>
      <c r="AG142"/>
      <c r="AJ142"/>
      <c r="AK142"/>
      <c r="AL142"/>
      <c r="AM142"/>
      <c r="AO142"/>
      <c r="AQ142"/>
      <c r="AR142"/>
      <c r="AS142"/>
      <c r="AV142"/>
      <c r="AW142"/>
      <c r="AX142"/>
      <c r="AY142"/>
      <c r="BA142"/>
      <c r="BB142"/>
      <c r="BE142"/>
      <c r="BF142"/>
      <c r="BG142"/>
      <c r="BH142"/>
      <c r="BK142"/>
      <c r="BL142"/>
      <c r="BM142"/>
      <c r="BN142"/>
      <c r="BP142"/>
      <c r="BS142"/>
      <c r="BT142"/>
      <c r="BU142"/>
      <c r="BV142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</row>
    <row r="143" spans="5:218" s="2" customFormat="1" x14ac:dyDescent="0.75">
      <c r="E143"/>
      <c r="H143"/>
      <c r="I143"/>
      <c r="J143"/>
      <c r="K143"/>
      <c r="N143"/>
      <c r="O143"/>
      <c r="P143"/>
      <c r="Q143"/>
      <c r="S143"/>
      <c r="V143"/>
      <c r="W143"/>
      <c r="X143"/>
      <c r="Y143"/>
      <c r="AB143"/>
      <c r="AC143"/>
      <c r="AD143"/>
      <c r="AE143"/>
      <c r="AG143"/>
      <c r="AJ143"/>
      <c r="AK143"/>
      <c r="AL143"/>
      <c r="AM143"/>
      <c r="AO143"/>
      <c r="AQ143"/>
      <c r="AR143"/>
      <c r="AS143"/>
      <c r="AV143"/>
      <c r="AW143"/>
      <c r="AX143"/>
      <c r="AY143"/>
      <c r="BA143"/>
      <c r="BB143"/>
      <c r="BE143"/>
      <c r="BF143"/>
      <c r="BG143"/>
      <c r="BH143"/>
      <c r="BK143"/>
      <c r="BL143"/>
      <c r="BM143"/>
      <c r="BN143"/>
      <c r="BP143"/>
      <c r="BS143"/>
      <c r="BT143"/>
      <c r="BU143"/>
      <c r="BV143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</row>
    <row r="144" spans="5:218" s="2" customFormat="1" x14ac:dyDescent="0.75">
      <c r="E144"/>
      <c r="H144"/>
      <c r="I144"/>
      <c r="J144"/>
      <c r="K144"/>
      <c r="N144"/>
      <c r="O144"/>
      <c r="P144"/>
      <c r="Q144"/>
      <c r="S144"/>
      <c r="V144"/>
      <c r="W144"/>
      <c r="X144"/>
      <c r="Y144"/>
      <c r="AB144"/>
      <c r="AC144"/>
      <c r="AD144"/>
      <c r="AE144"/>
      <c r="AG144"/>
      <c r="AJ144"/>
      <c r="AK144"/>
      <c r="AL144"/>
      <c r="AM144"/>
      <c r="AO144"/>
      <c r="AQ144"/>
      <c r="AR144"/>
      <c r="AS144"/>
      <c r="AV144"/>
      <c r="AW144"/>
      <c r="AX144"/>
      <c r="AY144"/>
      <c r="BA144"/>
      <c r="BB144"/>
      <c r="BE144"/>
      <c r="BF144"/>
      <c r="BG144"/>
      <c r="BH144"/>
      <c r="BK144"/>
      <c r="BL144"/>
      <c r="BM144"/>
      <c r="BN144"/>
      <c r="BP144"/>
      <c r="BS144"/>
      <c r="BT144"/>
      <c r="BU144"/>
      <c r="BV144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</row>
    <row r="145" spans="5:218" s="2" customFormat="1" x14ac:dyDescent="0.75">
      <c r="E145"/>
      <c r="H145"/>
      <c r="I145"/>
      <c r="J145"/>
      <c r="K145"/>
      <c r="N145"/>
      <c r="O145"/>
      <c r="P145"/>
      <c r="Q145"/>
      <c r="S145"/>
      <c r="V145"/>
      <c r="W145"/>
      <c r="X145"/>
      <c r="Y145"/>
      <c r="AB145"/>
      <c r="AC145"/>
      <c r="AD145"/>
      <c r="AE145"/>
      <c r="AG145"/>
      <c r="AJ145"/>
      <c r="AK145"/>
      <c r="AL145"/>
      <c r="AM145"/>
      <c r="AO145"/>
      <c r="AQ145"/>
      <c r="AR145"/>
      <c r="AS145"/>
      <c r="AV145"/>
      <c r="AW145"/>
      <c r="AX145"/>
      <c r="AY145"/>
      <c r="BA145"/>
      <c r="BB145"/>
      <c r="BE145"/>
      <c r="BF145"/>
      <c r="BG145"/>
      <c r="BH145"/>
      <c r="BK145"/>
      <c r="BL145"/>
      <c r="BM145"/>
      <c r="BN145"/>
      <c r="BP145"/>
      <c r="BS145"/>
      <c r="BT145"/>
      <c r="BU145"/>
      <c r="BV145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</row>
    <row r="146" spans="5:218" s="2" customFormat="1" x14ac:dyDescent="0.75">
      <c r="E146"/>
      <c r="H146"/>
      <c r="I146"/>
      <c r="J146"/>
      <c r="K146"/>
      <c r="N146"/>
      <c r="O146"/>
      <c r="P146"/>
      <c r="Q146"/>
      <c r="S146"/>
      <c r="V146"/>
      <c r="W146"/>
      <c r="X146"/>
      <c r="Y146"/>
      <c r="AB146"/>
      <c r="AC146"/>
      <c r="AD146"/>
      <c r="AE146"/>
      <c r="AG146"/>
      <c r="AJ146"/>
      <c r="AK146"/>
      <c r="AL146"/>
      <c r="AM146"/>
      <c r="AO146"/>
      <c r="AQ146"/>
      <c r="AR146"/>
      <c r="AS146"/>
      <c r="AV146"/>
      <c r="AW146"/>
      <c r="AX146"/>
      <c r="AY146"/>
      <c r="BA146"/>
      <c r="BB146"/>
      <c r="BE146"/>
      <c r="BF146"/>
      <c r="BG146"/>
      <c r="BH146"/>
      <c r="BK146"/>
      <c r="BL146"/>
      <c r="BM146"/>
      <c r="BN146"/>
      <c r="BP146"/>
      <c r="BS146"/>
      <c r="BT146"/>
      <c r="BU146"/>
      <c r="BV14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</row>
    <row r="147" spans="5:218" s="2" customFormat="1" x14ac:dyDescent="0.75">
      <c r="E147"/>
      <c r="H147"/>
      <c r="I147"/>
      <c r="J147"/>
      <c r="K147"/>
      <c r="N147"/>
      <c r="O147"/>
      <c r="P147"/>
      <c r="Q147"/>
      <c r="S147"/>
      <c r="V147"/>
      <c r="W147"/>
      <c r="X147"/>
      <c r="Y147"/>
      <c r="AB147"/>
      <c r="AC147"/>
      <c r="AD147"/>
      <c r="AE147"/>
      <c r="AG147"/>
      <c r="AJ147"/>
      <c r="AK147"/>
      <c r="AL147"/>
      <c r="AM147"/>
      <c r="AO147"/>
      <c r="AQ147"/>
      <c r="AR147"/>
      <c r="AS147"/>
      <c r="AV147"/>
      <c r="AW147"/>
      <c r="AX147"/>
      <c r="AY147"/>
      <c r="BA147"/>
      <c r="BB147"/>
      <c r="BE147"/>
      <c r="BF147"/>
      <c r="BG147"/>
      <c r="BH147"/>
      <c r="BK147"/>
      <c r="BL147"/>
      <c r="BM147"/>
      <c r="BN147"/>
      <c r="BP147"/>
      <c r="BS147"/>
      <c r="BT147"/>
      <c r="BU147"/>
      <c r="BV147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</row>
    <row r="148" spans="5:218" s="2" customFormat="1" x14ac:dyDescent="0.75">
      <c r="E148"/>
      <c r="H148"/>
      <c r="I148"/>
      <c r="J148"/>
      <c r="K148"/>
      <c r="N148"/>
      <c r="O148"/>
      <c r="P148"/>
      <c r="Q148"/>
      <c r="S148"/>
      <c r="V148"/>
      <c r="W148"/>
      <c r="X148"/>
      <c r="Y148"/>
      <c r="AB148"/>
      <c r="AC148"/>
      <c r="AD148"/>
      <c r="AE148"/>
      <c r="AG148"/>
      <c r="AJ148"/>
      <c r="AK148"/>
      <c r="AL148"/>
      <c r="AM148"/>
      <c r="AO148"/>
      <c r="AQ148"/>
      <c r="AR148"/>
      <c r="AS148"/>
      <c r="AV148"/>
      <c r="AW148"/>
      <c r="AX148"/>
      <c r="AY148"/>
      <c r="BA148"/>
      <c r="BB148"/>
      <c r="BE148"/>
      <c r="BF148"/>
      <c r="BG148"/>
      <c r="BH148"/>
      <c r="BK148"/>
      <c r="BL148"/>
      <c r="BM148"/>
      <c r="BN148"/>
      <c r="BP148"/>
      <c r="BS148"/>
      <c r="BT148"/>
      <c r="BU148"/>
      <c r="BV148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</row>
    <row r="149" spans="5:218" s="2" customFormat="1" x14ac:dyDescent="0.75">
      <c r="E149"/>
      <c r="H149"/>
      <c r="I149"/>
      <c r="J149"/>
      <c r="K149"/>
      <c r="N149"/>
      <c r="O149"/>
      <c r="P149"/>
      <c r="Q149"/>
      <c r="S149"/>
      <c r="V149"/>
      <c r="W149"/>
      <c r="X149"/>
      <c r="Y149"/>
      <c r="AB149"/>
      <c r="AC149"/>
      <c r="AD149"/>
      <c r="AE149"/>
      <c r="AG149"/>
      <c r="AJ149"/>
      <c r="AK149"/>
      <c r="AL149"/>
      <c r="AM149"/>
      <c r="AO149"/>
      <c r="AQ149"/>
      <c r="AR149"/>
      <c r="AS149"/>
      <c r="AV149"/>
      <c r="AW149"/>
      <c r="AX149"/>
      <c r="AY149"/>
      <c r="BA149"/>
      <c r="BB149"/>
      <c r="BE149"/>
      <c r="BF149"/>
      <c r="BG149"/>
      <c r="BH149"/>
      <c r="BK149"/>
      <c r="BL149"/>
      <c r="BM149"/>
      <c r="BN149"/>
      <c r="BP149"/>
      <c r="BS149"/>
      <c r="BT149"/>
      <c r="BU149"/>
      <c r="BV149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</row>
    <row r="150" spans="5:218" s="2" customFormat="1" x14ac:dyDescent="0.75">
      <c r="E150"/>
      <c r="H150"/>
      <c r="I150"/>
      <c r="J150"/>
      <c r="K150"/>
      <c r="N150"/>
      <c r="O150"/>
      <c r="P150"/>
      <c r="Q150"/>
      <c r="S150"/>
      <c r="V150"/>
      <c r="W150"/>
      <c r="X150"/>
      <c r="Y150"/>
      <c r="AB150"/>
      <c r="AC150"/>
      <c r="AD150"/>
      <c r="AE150"/>
      <c r="AG150"/>
      <c r="AJ150"/>
      <c r="AK150"/>
      <c r="AL150"/>
      <c r="AM150"/>
      <c r="AO150"/>
      <c r="AQ150"/>
      <c r="AR150"/>
      <c r="AS150"/>
      <c r="AV150"/>
      <c r="AW150"/>
      <c r="AX150"/>
      <c r="AY150"/>
      <c r="BA150"/>
      <c r="BB150"/>
      <c r="BE150"/>
      <c r="BF150"/>
      <c r="BG150"/>
      <c r="BH150"/>
      <c r="BK150"/>
      <c r="BL150"/>
      <c r="BM150"/>
      <c r="BN150"/>
      <c r="BP150"/>
      <c r="BS150"/>
      <c r="BT150"/>
      <c r="BU150"/>
      <c r="BV150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</row>
    <row r="151" spans="5:218" s="2" customFormat="1" x14ac:dyDescent="0.75">
      <c r="E151"/>
      <c r="H151"/>
      <c r="I151"/>
      <c r="J151"/>
      <c r="K151"/>
      <c r="N151"/>
      <c r="O151"/>
      <c r="P151"/>
      <c r="Q151"/>
      <c r="S151"/>
      <c r="V151"/>
      <c r="W151"/>
      <c r="X151"/>
      <c r="Y151"/>
      <c r="AB151"/>
      <c r="AC151"/>
      <c r="AD151"/>
      <c r="AE151"/>
      <c r="AG151"/>
      <c r="AJ151"/>
      <c r="AK151"/>
      <c r="AL151"/>
      <c r="AM151"/>
      <c r="AO151"/>
      <c r="AQ151"/>
      <c r="AR151"/>
      <c r="AS151"/>
      <c r="AV151"/>
      <c r="AW151"/>
      <c r="AX151"/>
      <c r="AY151"/>
      <c r="BA151"/>
      <c r="BB151"/>
      <c r="BE151"/>
      <c r="BF151"/>
      <c r="BG151"/>
      <c r="BH151"/>
      <c r="BK151"/>
      <c r="BL151"/>
      <c r="BM151"/>
      <c r="BN151"/>
      <c r="BP151"/>
      <c r="BS151"/>
      <c r="BT151"/>
      <c r="BU151"/>
      <c r="BV151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</row>
    <row r="152" spans="5:218" s="2" customFormat="1" x14ac:dyDescent="0.75">
      <c r="E152"/>
      <c r="H152"/>
      <c r="I152"/>
      <c r="J152"/>
      <c r="K152"/>
      <c r="N152"/>
      <c r="O152"/>
      <c r="P152"/>
      <c r="Q152"/>
      <c r="S152"/>
      <c r="V152"/>
      <c r="W152"/>
      <c r="X152"/>
      <c r="Y152"/>
      <c r="AB152"/>
      <c r="AC152"/>
      <c r="AD152"/>
      <c r="AE152"/>
      <c r="AG152"/>
      <c r="AJ152"/>
      <c r="AK152"/>
      <c r="AL152"/>
      <c r="AM152"/>
      <c r="AO152"/>
      <c r="AQ152"/>
      <c r="AR152"/>
      <c r="AS152"/>
      <c r="AV152"/>
      <c r="AW152"/>
      <c r="AX152"/>
      <c r="AY152"/>
      <c r="BA152"/>
      <c r="BB152"/>
      <c r="BE152"/>
      <c r="BF152"/>
      <c r="BG152"/>
      <c r="BH152"/>
      <c r="BK152"/>
      <c r="BL152"/>
      <c r="BM152"/>
      <c r="BN152"/>
      <c r="BP152"/>
      <c r="BS152"/>
      <c r="BT152"/>
      <c r="BU152"/>
      <c r="BV152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</row>
    <row r="153" spans="5:218" s="2" customFormat="1" x14ac:dyDescent="0.75">
      <c r="E153"/>
      <c r="H153"/>
      <c r="I153"/>
      <c r="J153"/>
      <c r="K153"/>
      <c r="N153"/>
      <c r="O153"/>
      <c r="P153"/>
      <c r="Q153"/>
      <c r="S153"/>
      <c r="V153"/>
      <c r="W153"/>
      <c r="X153"/>
      <c r="Y153"/>
      <c r="AB153"/>
      <c r="AC153"/>
      <c r="AD153"/>
      <c r="AE153"/>
      <c r="AG153"/>
      <c r="AJ153"/>
      <c r="AK153"/>
      <c r="AL153"/>
      <c r="AM153"/>
      <c r="AO153"/>
      <c r="AQ153"/>
      <c r="AR153"/>
      <c r="AS153"/>
      <c r="AV153"/>
      <c r="AW153"/>
      <c r="AX153"/>
      <c r="AY153"/>
      <c r="BA153"/>
      <c r="BB153"/>
      <c r="BE153"/>
      <c r="BF153"/>
      <c r="BG153"/>
      <c r="BH153"/>
      <c r="BK153"/>
      <c r="BL153"/>
      <c r="BM153"/>
      <c r="BN153"/>
      <c r="BP153"/>
      <c r="BS153"/>
      <c r="BT153"/>
      <c r="BU153"/>
      <c r="BV153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</row>
    <row r="154" spans="5:218" s="2" customFormat="1" x14ac:dyDescent="0.75">
      <c r="E154"/>
      <c r="H154"/>
      <c r="I154"/>
      <c r="J154"/>
      <c r="K154"/>
      <c r="N154"/>
      <c r="O154"/>
      <c r="P154"/>
      <c r="Q154"/>
      <c r="S154"/>
      <c r="V154"/>
      <c r="W154"/>
      <c r="X154"/>
      <c r="Y154"/>
      <c r="AB154"/>
      <c r="AC154"/>
      <c r="AD154"/>
      <c r="AE154"/>
      <c r="AG154"/>
      <c r="AJ154"/>
      <c r="AK154"/>
      <c r="AL154"/>
      <c r="AM154"/>
      <c r="AO154"/>
      <c r="AQ154"/>
      <c r="AR154"/>
      <c r="AS154"/>
      <c r="AV154"/>
      <c r="AW154"/>
      <c r="AX154"/>
      <c r="AY154"/>
      <c r="BA154"/>
      <c r="BB154"/>
      <c r="BE154"/>
      <c r="BF154"/>
      <c r="BG154"/>
      <c r="BH154"/>
      <c r="BK154"/>
      <c r="BL154"/>
      <c r="BM154"/>
      <c r="BN154"/>
      <c r="BP154"/>
      <c r="BS154"/>
      <c r="BT154"/>
      <c r="BU154"/>
      <c r="BV154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</row>
    <row r="155" spans="5:218" s="2" customFormat="1" x14ac:dyDescent="0.75">
      <c r="E155"/>
      <c r="H155"/>
      <c r="I155"/>
      <c r="J155"/>
      <c r="K155"/>
      <c r="N155"/>
      <c r="O155"/>
      <c r="P155"/>
      <c r="Q155"/>
      <c r="S155"/>
      <c r="V155"/>
      <c r="W155"/>
      <c r="X155"/>
      <c r="Y155"/>
      <c r="AB155"/>
      <c r="AC155"/>
      <c r="AD155"/>
      <c r="AE155"/>
      <c r="AG155"/>
      <c r="AJ155"/>
      <c r="AK155"/>
      <c r="AL155"/>
      <c r="AM155"/>
      <c r="AO155"/>
      <c r="AQ155"/>
      <c r="AR155"/>
      <c r="AS155"/>
      <c r="AV155"/>
      <c r="AW155"/>
      <c r="AX155"/>
      <c r="AY155"/>
      <c r="BA155"/>
      <c r="BB155"/>
      <c r="BE155"/>
      <c r="BF155"/>
      <c r="BG155"/>
      <c r="BH155"/>
      <c r="BK155"/>
      <c r="BL155"/>
      <c r="BM155"/>
      <c r="BN155"/>
      <c r="BP155"/>
      <c r="BS155"/>
      <c r="BT155"/>
      <c r="BU155"/>
      <c r="BV155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</row>
    <row r="156" spans="5:218" s="2" customFormat="1" x14ac:dyDescent="0.75">
      <c r="E156"/>
      <c r="H156"/>
      <c r="I156"/>
      <c r="J156"/>
      <c r="K156"/>
      <c r="N156"/>
      <c r="O156"/>
      <c r="P156"/>
      <c r="Q156"/>
      <c r="S156"/>
      <c r="V156"/>
      <c r="W156"/>
      <c r="X156"/>
      <c r="Y156"/>
      <c r="AB156"/>
      <c r="AC156"/>
      <c r="AD156"/>
      <c r="AE156"/>
      <c r="AG156"/>
      <c r="AJ156"/>
      <c r="AK156"/>
      <c r="AL156"/>
      <c r="AM156"/>
      <c r="AO156"/>
      <c r="AQ156"/>
      <c r="AR156"/>
      <c r="AS156"/>
      <c r="AV156"/>
      <c r="AW156"/>
      <c r="AX156"/>
      <c r="AY156"/>
      <c r="BA156"/>
      <c r="BB156"/>
      <c r="BE156"/>
      <c r="BF156"/>
      <c r="BG156"/>
      <c r="BH156"/>
      <c r="BK156"/>
      <c r="BL156"/>
      <c r="BM156"/>
      <c r="BN156"/>
      <c r="BP156"/>
      <c r="BS156"/>
      <c r="BT156"/>
      <c r="BU156"/>
      <c r="BV15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</row>
    <row r="157" spans="5:218" s="2" customFormat="1" x14ac:dyDescent="0.75">
      <c r="E157"/>
      <c r="H157"/>
      <c r="I157"/>
      <c r="J157"/>
      <c r="K157"/>
      <c r="N157"/>
      <c r="O157"/>
      <c r="P157"/>
      <c r="Q157"/>
      <c r="S157"/>
      <c r="V157"/>
      <c r="W157"/>
      <c r="X157"/>
      <c r="Y157"/>
      <c r="AB157"/>
      <c r="AC157"/>
      <c r="AD157"/>
      <c r="AE157"/>
      <c r="AG157"/>
      <c r="AJ157"/>
      <c r="AK157"/>
      <c r="AL157"/>
      <c r="AM157"/>
      <c r="AO157"/>
      <c r="AQ157"/>
      <c r="AR157"/>
      <c r="AS157"/>
      <c r="AV157"/>
      <c r="AW157"/>
      <c r="AX157"/>
      <c r="AY157"/>
      <c r="BA157"/>
      <c r="BB157"/>
      <c r="BE157"/>
      <c r="BF157"/>
      <c r="BG157"/>
      <c r="BH157"/>
      <c r="BK157"/>
      <c r="BL157"/>
      <c r="BM157"/>
      <c r="BN157"/>
      <c r="BP157"/>
      <c r="BS157"/>
      <c r="BT157"/>
      <c r="BU157"/>
      <c r="BV157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</row>
    <row r="158" spans="5:218" s="2" customFormat="1" x14ac:dyDescent="0.75">
      <c r="E158"/>
      <c r="H158"/>
      <c r="I158"/>
      <c r="J158"/>
      <c r="K158"/>
      <c r="N158"/>
      <c r="O158"/>
      <c r="P158"/>
      <c r="Q158"/>
      <c r="S158"/>
      <c r="V158"/>
      <c r="W158"/>
      <c r="X158"/>
      <c r="Y158"/>
      <c r="AB158"/>
      <c r="AC158"/>
      <c r="AD158"/>
      <c r="AE158"/>
      <c r="AG158"/>
      <c r="AJ158"/>
      <c r="AK158"/>
      <c r="AL158"/>
      <c r="AM158"/>
      <c r="AO158"/>
      <c r="AQ158"/>
      <c r="AR158"/>
      <c r="AS158"/>
      <c r="AV158"/>
      <c r="AW158"/>
      <c r="AX158"/>
      <c r="AY158"/>
      <c r="BA158"/>
      <c r="BB158"/>
      <c r="BE158"/>
      <c r="BF158"/>
      <c r="BG158"/>
      <c r="BH158"/>
      <c r="BK158"/>
      <c r="BL158"/>
      <c r="BM158"/>
      <c r="BN158"/>
      <c r="BP158"/>
      <c r="BS158"/>
      <c r="BT158"/>
      <c r="BU158"/>
      <c r="BV158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</row>
    <row r="159" spans="5:218" s="2" customFormat="1" x14ac:dyDescent="0.75">
      <c r="E159"/>
      <c r="H159"/>
      <c r="I159"/>
      <c r="J159"/>
      <c r="K159"/>
      <c r="N159"/>
      <c r="O159"/>
      <c r="P159"/>
      <c r="Q159"/>
      <c r="S159"/>
      <c r="V159"/>
      <c r="W159"/>
      <c r="X159"/>
      <c r="Y159"/>
      <c r="AB159"/>
      <c r="AC159"/>
      <c r="AD159"/>
      <c r="AE159"/>
      <c r="AG159"/>
      <c r="AJ159"/>
      <c r="AK159"/>
      <c r="AL159"/>
      <c r="AM159"/>
      <c r="AO159"/>
      <c r="AQ159"/>
      <c r="AR159"/>
      <c r="AS159"/>
      <c r="AV159"/>
      <c r="AW159"/>
      <c r="AX159"/>
      <c r="AY159"/>
      <c r="BA159"/>
      <c r="BB159"/>
      <c r="BE159"/>
      <c r="BF159"/>
      <c r="BG159"/>
      <c r="BH159"/>
      <c r="BK159"/>
      <c r="BL159"/>
      <c r="BM159"/>
      <c r="BN159"/>
      <c r="BP159"/>
      <c r="BS159"/>
      <c r="BT159"/>
      <c r="BU159"/>
      <c r="BV159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</row>
    <row r="160" spans="5:218" s="2" customFormat="1" x14ac:dyDescent="0.75">
      <c r="E160"/>
      <c r="H160"/>
      <c r="I160"/>
      <c r="J160"/>
      <c r="K160"/>
      <c r="N160"/>
      <c r="O160"/>
      <c r="P160"/>
      <c r="Q160"/>
      <c r="S160"/>
      <c r="V160"/>
      <c r="W160"/>
      <c r="X160"/>
      <c r="Y160"/>
      <c r="AB160"/>
      <c r="AC160"/>
      <c r="AD160"/>
      <c r="AE160"/>
      <c r="AG160"/>
      <c r="AJ160"/>
      <c r="AK160"/>
      <c r="AL160"/>
      <c r="AM160"/>
      <c r="AO160"/>
      <c r="AQ160"/>
      <c r="AR160"/>
      <c r="AS160"/>
      <c r="AV160"/>
      <c r="AW160"/>
      <c r="AX160"/>
      <c r="AY160"/>
      <c r="BA160"/>
      <c r="BB160"/>
      <c r="BE160"/>
      <c r="BF160"/>
      <c r="BG160"/>
      <c r="BH160"/>
      <c r="BK160"/>
      <c r="BL160"/>
      <c r="BM160"/>
      <c r="BN160"/>
      <c r="BP160"/>
      <c r="BS160"/>
      <c r="BT160"/>
      <c r="BU160"/>
      <c r="BV160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</row>
    <row r="161" spans="5:218" s="2" customFormat="1" x14ac:dyDescent="0.75">
      <c r="E161"/>
      <c r="H161"/>
      <c r="I161"/>
      <c r="J161"/>
      <c r="K161"/>
      <c r="N161"/>
      <c r="O161"/>
      <c r="P161"/>
      <c r="Q161"/>
      <c r="S161"/>
      <c r="V161"/>
      <c r="W161"/>
      <c r="X161"/>
      <c r="Y161"/>
      <c r="AB161"/>
      <c r="AC161"/>
      <c r="AD161"/>
      <c r="AE161"/>
      <c r="AG161"/>
      <c r="AJ161"/>
      <c r="AK161"/>
      <c r="AL161"/>
      <c r="AM161"/>
      <c r="AO161"/>
      <c r="AQ161"/>
      <c r="AR161"/>
      <c r="AS161"/>
      <c r="AV161"/>
      <c r="AW161"/>
      <c r="AX161"/>
      <c r="AY161"/>
      <c r="BA161"/>
      <c r="BB161"/>
      <c r="BE161"/>
      <c r="BF161"/>
      <c r="BG161"/>
      <c r="BH161"/>
      <c r="BK161"/>
      <c r="BL161"/>
      <c r="BM161"/>
      <c r="BN161"/>
      <c r="BP161"/>
      <c r="BS161"/>
      <c r="BT161"/>
      <c r="BU161"/>
      <c r="BV161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</row>
    <row r="162" spans="5:218" s="2" customFormat="1" x14ac:dyDescent="0.75">
      <c r="E162"/>
      <c r="H162"/>
      <c r="I162"/>
      <c r="J162"/>
      <c r="K162"/>
      <c r="N162"/>
      <c r="O162"/>
      <c r="P162"/>
      <c r="Q162"/>
      <c r="S162"/>
      <c r="V162"/>
      <c r="W162"/>
      <c r="X162"/>
      <c r="Y162"/>
      <c r="AB162"/>
      <c r="AC162"/>
      <c r="AD162"/>
      <c r="AE162"/>
      <c r="AG162"/>
      <c r="AJ162"/>
      <c r="AK162"/>
      <c r="AL162"/>
      <c r="AM162"/>
      <c r="AO162"/>
      <c r="AQ162"/>
      <c r="AR162"/>
      <c r="AS162"/>
      <c r="AV162"/>
      <c r="AW162"/>
      <c r="AX162"/>
      <c r="AY162"/>
      <c r="BA162"/>
      <c r="BB162"/>
      <c r="BE162"/>
      <c r="BF162"/>
      <c r="BG162"/>
      <c r="BH162"/>
      <c r="BK162"/>
      <c r="BL162"/>
      <c r="BM162"/>
      <c r="BN162"/>
      <c r="BP162"/>
      <c r="BS162"/>
      <c r="BT162"/>
      <c r="BU162"/>
      <c r="BV162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</row>
    <row r="163" spans="5:218" s="2" customFormat="1" x14ac:dyDescent="0.75">
      <c r="E163"/>
      <c r="H163"/>
      <c r="I163"/>
      <c r="J163"/>
      <c r="K163"/>
      <c r="N163"/>
      <c r="O163"/>
      <c r="P163"/>
      <c r="Q163"/>
      <c r="S163"/>
      <c r="V163"/>
      <c r="W163"/>
      <c r="X163"/>
      <c r="Y163"/>
      <c r="AB163"/>
      <c r="AC163"/>
      <c r="AD163"/>
      <c r="AE163"/>
      <c r="AG163"/>
      <c r="AJ163"/>
      <c r="AK163"/>
      <c r="AL163"/>
      <c r="AM163"/>
      <c r="AO163"/>
      <c r="AQ163"/>
      <c r="AR163"/>
      <c r="AS163"/>
      <c r="AV163"/>
      <c r="AW163"/>
      <c r="AX163"/>
      <c r="AY163"/>
      <c r="BA163"/>
      <c r="BB163"/>
      <c r="BE163"/>
      <c r="BF163"/>
      <c r="BG163"/>
      <c r="BH163"/>
      <c r="BK163"/>
      <c r="BL163"/>
      <c r="BM163"/>
      <c r="BN163"/>
      <c r="BP163"/>
      <c r="BS163"/>
      <c r="BT163"/>
      <c r="BU163"/>
      <c r="BV163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</row>
    <row r="164" spans="5:218" s="2" customFormat="1" x14ac:dyDescent="0.75">
      <c r="E164"/>
      <c r="H164"/>
      <c r="I164"/>
      <c r="J164"/>
      <c r="K164"/>
      <c r="N164"/>
      <c r="O164"/>
      <c r="P164"/>
      <c r="Q164"/>
      <c r="S164"/>
      <c r="V164"/>
      <c r="W164"/>
      <c r="X164"/>
      <c r="Y164"/>
      <c r="AB164"/>
      <c r="AC164"/>
      <c r="AD164"/>
      <c r="AE164"/>
      <c r="AG164"/>
      <c r="AJ164"/>
      <c r="AK164"/>
      <c r="AL164"/>
      <c r="AM164"/>
      <c r="AO164"/>
      <c r="AQ164"/>
      <c r="AR164"/>
      <c r="AS164"/>
      <c r="AV164"/>
      <c r="AW164"/>
      <c r="AX164"/>
      <c r="AY164"/>
      <c r="BA164"/>
      <c r="BB164"/>
      <c r="BE164"/>
      <c r="BF164"/>
      <c r="BG164"/>
      <c r="BH164"/>
      <c r="BK164"/>
      <c r="BL164"/>
      <c r="BM164"/>
      <c r="BN164"/>
      <c r="BP164"/>
      <c r="BS164"/>
      <c r="BT164"/>
      <c r="BU164"/>
      <c r="BV164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</row>
    <row r="165" spans="5:218" s="2" customFormat="1" x14ac:dyDescent="0.75">
      <c r="E165"/>
      <c r="H165"/>
      <c r="I165"/>
      <c r="J165"/>
      <c r="K165"/>
      <c r="N165"/>
      <c r="O165"/>
      <c r="P165"/>
      <c r="Q165"/>
      <c r="S165"/>
      <c r="V165"/>
      <c r="W165"/>
      <c r="X165"/>
      <c r="Y165"/>
      <c r="AB165"/>
      <c r="AC165"/>
      <c r="AD165"/>
      <c r="AE165"/>
      <c r="AG165"/>
      <c r="AJ165"/>
      <c r="AK165"/>
      <c r="AL165"/>
      <c r="AM165"/>
      <c r="AO165"/>
      <c r="AQ165"/>
      <c r="AR165"/>
      <c r="AS165"/>
      <c r="AV165"/>
      <c r="AW165"/>
      <c r="AX165"/>
      <c r="AY165"/>
      <c r="BA165"/>
      <c r="BB165"/>
      <c r="BE165"/>
      <c r="BF165"/>
      <c r="BG165"/>
      <c r="BH165"/>
      <c r="BK165"/>
      <c r="BL165"/>
      <c r="BM165"/>
      <c r="BN165"/>
      <c r="BP165"/>
      <c r="BS165"/>
      <c r="BT165"/>
      <c r="BU165"/>
      <c r="BV165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</row>
    <row r="166" spans="5:218" s="2" customFormat="1" x14ac:dyDescent="0.75">
      <c r="E166"/>
      <c r="H166"/>
      <c r="I166"/>
      <c r="J166"/>
      <c r="K166"/>
      <c r="N166"/>
      <c r="O166"/>
      <c r="P166"/>
      <c r="Q166"/>
      <c r="S166"/>
      <c r="V166"/>
      <c r="W166"/>
      <c r="X166"/>
      <c r="Y166"/>
      <c r="AB166"/>
      <c r="AC166"/>
      <c r="AD166"/>
      <c r="AE166"/>
      <c r="AG166"/>
      <c r="AJ166"/>
      <c r="AK166"/>
      <c r="AL166"/>
      <c r="AM166"/>
      <c r="AO166"/>
      <c r="AQ166"/>
      <c r="AR166"/>
      <c r="AS166"/>
      <c r="AV166"/>
      <c r="AW166"/>
      <c r="AX166"/>
      <c r="AY166"/>
      <c r="BA166"/>
      <c r="BB166"/>
      <c r="BE166"/>
      <c r="BF166"/>
      <c r="BG166"/>
      <c r="BH166"/>
      <c r="BK166"/>
      <c r="BL166"/>
      <c r="BM166"/>
      <c r="BN166"/>
      <c r="BP166"/>
      <c r="BS166"/>
      <c r="BT166"/>
      <c r="BU166"/>
      <c r="BV16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</row>
    <row r="167" spans="5:218" s="2" customFormat="1" x14ac:dyDescent="0.75">
      <c r="E167"/>
      <c r="H167"/>
      <c r="I167"/>
      <c r="J167"/>
      <c r="K167"/>
      <c r="N167"/>
      <c r="O167"/>
      <c r="P167"/>
      <c r="Q167"/>
      <c r="S167"/>
      <c r="V167"/>
      <c r="W167"/>
      <c r="X167"/>
      <c r="Y167"/>
      <c r="AB167"/>
      <c r="AC167"/>
      <c r="AD167"/>
      <c r="AE167"/>
      <c r="AG167"/>
      <c r="AJ167"/>
      <c r="AK167"/>
      <c r="AL167"/>
      <c r="AM167"/>
      <c r="AO167"/>
      <c r="AQ167"/>
      <c r="AR167"/>
      <c r="AS167"/>
      <c r="AV167"/>
      <c r="AW167"/>
      <c r="AX167"/>
      <c r="AY167"/>
      <c r="BA167"/>
      <c r="BB167"/>
      <c r="BE167"/>
      <c r="BF167"/>
      <c r="BG167"/>
      <c r="BH167"/>
      <c r="BK167"/>
      <c r="BL167"/>
      <c r="BM167"/>
      <c r="BN167"/>
      <c r="BP167"/>
      <c r="BS167"/>
      <c r="BT167"/>
      <c r="BU167"/>
      <c r="BV167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</row>
    <row r="168" spans="5:218" s="2" customFormat="1" x14ac:dyDescent="0.75">
      <c r="E168"/>
      <c r="H168"/>
      <c r="I168"/>
      <c r="J168"/>
      <c r="K168"/>
      <c r="N168"/>
      <c r="O168"/>
      <c r="P168"/>
      <c r="Q168"/>
      <c r="S168"/>
      <c r="V168"/>
      <c r="W168"/>
      <c r="X168"/>
      <c r="Y168"/>
      <c r="AB168"/>
      <c r="AC168"/>
      <c r="AD168"/>
      <c r="AE168"/>
      <c r="AG168"/>
      <c r="AJ168"/>
      <c r="AK168"/>
      <c r="AL168"/>
      <c r="AM168"/>
      <c r="AO168"/>
      <c r="AQ168"/>
      <c r="AR168"/>
      <c r="AS168"/>
      <c r="AV168"/>
      <c r="AW168"/>
      <c r="AX168"/>
      <c r="AY168"/>
      <c r="BA168"/>
      <c r="BB168"/>
      <c r="BE168"/>
      <c r="BF168"/>
      <c r="BG168"/>
      <c r="BH168"/>
      <c r="BK168"/>
      <c r="BL168"/>
      <c r="BM168"/>
      <c r="BN168"/>
      <c r="BP168"/>
      <c r="BS168"/>
      <c r="BT168"/>
      <c r="BU168"/>
      <c r="BV168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</row>
    <row r="169" spans="5:218" s="2" customFormat="1" x14ac:dyDescent="0.75">
      <c r="E169"/>
      <c r="H169"/>
      <c r="I169"/>
      <c r="J169"/>
      <c r="K169"/>
      <c r="N169"/>
      <c r="O169"/>
      <c r="P169"/>
      <c r="Q169"/>
      <c r="S169"/>
      <c r="V169"/>
      <c r="W169"/>
      <c r="X169"/>
      <c r="Y169"/>
      <c r="AB169"/>
      <c r="AC169"/>
      <c r="AD169"/>
      <c r="AE169"/>
      <c r="AG169"/>
      <c r="AJ169"/>
      <c r="AK169"/>
      <c r="AL169"/>
      <c r="AM169"/>
      <c r="AO169"/>
      <c r="AQ169"/>
      <c r="AR169"/>
      <c r="AS169"/>
      <c r="AV169"/>
      <c r="AW169"/>
      <c r="AX169"/>
      <c r="AY169"/>
      <c r="BA169"/>
      <c r="BB169"/>
      <c r="BE169"/>
      <c r="BF169"/>
      <c r="BG169"/>
      <c r="BH169"/>
      <c r="BK169"/>
      <c r="BL169"/>
      <c r="BM169"/>
      <c r="BN169"/>
      <c r="BP169"/>
      <c r="BS169"/>
      <c r="BT169"/>
      <c r="BU169"/>
      <c r="BV169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</row>
    <row r="170" spans="5:218" s="2" customFormat="1" x14ac:dyDescent="0.75">
      <c r="E170"/>
      <c r="H170"/>
      <c r="I170"/>
      <c r="J170"/>
      <c r="K170"/>
      <c r="N170"/>
      <c r="O170"/>
      <c r="P170"/>
      <c r="Q170"/>
      <c r="S170"/>
      <c r="V170"/>
      <c r="W170"/>
      <c r="X170"/>
      <c r="Y170"/>
      <c r="AB170"/>
      <c r="AC170"/>
      <c r="AD170"/>
      <c r="AE170"/>
      <c r="AG170"/>
      <c r="AJ170"/>
      <c r="AK170"/>
      <c r="AL170"/>
      <c r="AM170"/>
      <c r="AO170"/>
      <c r="AQ170"/>
      <c r="AR170"/>
      <c r="AS170"/>
      <c r="AV170"/>
      <c r="AW170"/>
      <c r="AX170"/>
      <c r="AY170"/>
      <c r="BA170"/>
      <c r="BB170"/>
      <c r="BE170"/>
      <c r="BF170"/>
      <c r="BG170"/>
      <c r="BH170"/>
      <c r="BK170"/>
      <c r="BL170"/>
      <c r="BM170"/>
      <c r="BN170"/>
      <c r="BP170"/>
      <c r="BS170"/>
      <c r="BT170"/>
      <c r="BU170"/>
      <c r="BV170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</row>
    <row r="171" spans="5:218" s="2" customFormat="1" x14ac:dyDescent="0.75">
      <c r="E171"/>
      <c r="H171"/>
      <c r="I171"/>
      <c r="J171"/>
      <c r="K171"/>
      <c r="N171"/>
      <c r="O171"/>
      <c r="P171"/>
      <c r="Q171"/>
      <c r="S171"/>
      <c r="V171"/>
      <c r="W171"/>
      <c r="X171"/>
      <c r="Y171"/>
      <c r="AB171"/>
      <c r="AC171"/>
      <c r="AD171"/>
      <c r="AE171"/>
      <c r="AG171"/>
      <c r="AJ171"/>
      <c r="AK171"/>
      <c r="AL171"/>
      <c r="AM171"/>
      <c r="AO171"/>
      <c r="AQ171"/>
      <c r="AR171"/>
      <c r="AS171"/>
      <c r="AV171"/>
      <c r="AW171"/>
      <c r="AX171"/>
      <c r="AY171"/>
      <c r="BA171"/>
      <c r="BB171"/>
      <c r="BE171"/>
      <c r="BF171"/>
      <c r="BG171"/>
      <c r="BH171"/>
      <c r="BK171"/>
      <c r="BL171"/>
      <c r="BM171"/>
      <c r="BN171"/>
      <c r="BP171"/>
      <c r="BS171"/>
      <c r="BT171"/>
      <c r="BU171"/>
      <c r="BV171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</row>
    <row r="172" spans="5:218" s="2" customFormat="1" x14ac:dyDescent="0.75">
      <c r="E172"/>
      <c r="H172"/>
      <c r="I172"/>
      <c r="J172"/>
      <c r="K172"/>
      <c r="N172"/>
      <c r="O172"/>
      <c r="P172"/>
      <c r="Q172"/>
      <c r="S172"/>
      <c r="V172"/>
      <c r="W172"/>
      <c r="X172"/>
      <c r="Y172"/>
      <c r="AB172"/>
      <c r="AC172"/>
      <c r="AD172"/>
      <c r="AE172"/>
      <c r="AG172"/>
      <c r="AJ172"/>
      <c r="AK172"/>
      <c r="AL172"/>
      <c r="AM172"/>
      <c r="AO172"/>
      <c r="AQ172"/>
      <c r="AR172"/>
      <c r="AS172"/>
      <c r="AV172"/>
      <c r="AW172"/>
      <c r="AX172"/>
      <c r="AY172"/>
      <c r="BA172"/>
      <c r="BB172"/>
      <c r="BE172"/>
      <c r="BF172"/>
      <c r="BG172"/>
      <c r="BH172"/>
      <c r="BK172"/>
      <c r="BL172"/>
      <c r="BM172"/>
      <c r="BN172"/>
      <c r="BP172"/>
      <c r="BS172"/>
      <c r="BT172"/>
      <c r="BU172"/>
      <c r="BV172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</row>
    <row r="173" spans="5:218" s="2" customFormat="1" x14ac:dyDescent="0.75">
      <c r="E173"/>
      <c r="H173"/>
      <c r="I173"/>
      <c r="J173"/>
      <c r="K173"/>
      <c r="N173"/>
      <c r="O173"/>
      <c r="P173"/>
      <c r="Q173"/>
      <c r="S173"/>
      <c r="V173"/>
      <c r="W173"/>
      <c r="X173"/>
      <c r="Y173"/>
      <c r="AB173"/>
      <c r="AC173"/>
      <c r="AD173"/>
      <c r="AE173"/>
      <c r="AG173"/>
      <c r="AJ173"/>
      <c r="AK173"/>
      <c r="AL173"/>
      <c r="AM173"/>
      <c r="AO173"/>
      <c r="AQ173"/>
      <c r="AR173"/>
      <c r="AS173"/>
      <c r="AV173"/>
      <c r="AW173"/>
      <c r="AX173"/>
      <c r="AY173"/>
      <c r="BA173"/>
      <c r="BB173"/>
      <c r="BE173"/>
      <c r="BF173"/>
      <c r="BG173"/>
      <c r="BH173"/>
      <c r="BK173"/>
      <c r="BL173"/>
      <c r="BM173"/>
      <c r="BN173"/>
      <c r="BP173"/>
      <c r="BS173"/>
      <c r="BT173"/>
      <c r="BU173"/>
      <c r="BV173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26"/>
      <c r="HI173" s="26"/>
      <c r="HJ173" s="26"/>
    </row>
    <row r="174" spans="5:218" s="2" customFormat="1" x14ac:dyDescent="0.75">
      <c r="E174"/>
      <c r="H174"/>
      <c r="I174"/>
      <c r="J174"/>
      <c r="K174"/>
      <c r="N174"/>
      <c r="O174"/>
      <c r="P174"/>
      <c r="Q174"/>
      <c r="S174"/>
      <c r="V174"/>
      <c r="W174"/>
      <c r="X174"/>
      <c r="Y174"/>
      <c r="AB174"/>
      <c r="AC174"/>
      <c r="AD174"/>
      <c r="AE174"/>
      <c r="AG174"/>
      <c r="AJ174"/>
      <c r="AK174"/>
      <c r="AL174"/>
      <c r="AM174"/>
      <c r="AO174"/>
      <c r="AQ174"/>
      <c r="AR174"/>
      <c r="AS174"/>
      <c r="AV174"/>
      <c r="AW174"/>
      <c r="AX174"/>
      <c r="AY174"/>
      <c r="BA174"/>
      <c r="BB174"/>
      <c r="BE174"/>
      <c r="BF174"/>
      <c r="BG174"/>
      <c r="BH174"/>
      <c r="BK174"/>
      <c r="BL174"/>
      <c r="BM174"/>
      <c r="BN174"/>
      <c r="BP174"/>
      <c r="BS174"/>
      <c r="BT174"/>
      <c r="BU174"/>
      <c r="BV174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  <c r="GS174" s="26"/>
      <c r="GT174" s="26"/>
      <c r="GU174" s="26"/>
      <c r="GV174" s="26"/>
      <c r="GW174" s="26"/>
      <c r="GX174" s="26"/>
      <c r="GY174" s="26"/>
      <c r="GZ174" s="26"/>
      <c r="HA174" s="26"/>
      <c r="HB174" s="26"/>
      <c r="HC174" s="26"/>
      <c r="HD174" s="26"/>
      <c r="HE174" s="26"/>
      <c r="HF174" s="26"/>
      <c r="HG174" s="26"/>
      <c r="HH174" s="26"/>
      <c r="HI174" s="26"/>
      <c r="HJ174" s="26"/>
    </row>
    <row r="175" spans="5:218" s="2" customFormat="1" x14ac:dyDescent="0.75">
      <c r="E175"/>
      <c r="H175"/>
      <c r="I175"/>
      <c r="J175"/>
      <c r="K175"/>
      <c r="N175"/>
      <c r="O175"/>
      <c r="P175"/>
      <c r="Q175"/>
      <c r="S175"/>
      <c r="V175"/>
      <c r="W175"/>
      <c r="X175"/>
      <c r="Y175"/>
      <c r="AB175"/>
      <c r="AC175"/>
      <c r="AD175"/>
      <c r="AE175"/>
      <c r="AG175"/>
      <c r="AJ175"/>
      <c r="AK175"/>
      <c r="AL175"/>
      <c r="AM175"/>
      <c r="AO175"/>
      <c r="AQ175"/>
      <c r="AR175"/>
      <c r="AS175"/>
      <c r="AV175"/>
      <c r="AW175"/>
      <c r="AX175"/>
      <c r="AY175"/>
      <c r="BA175"/>
      <c r="BB175"/>
      <c r="BE175"/>
      <c r="BF175"/>
      <c r="BG175"/>
      <c r="BH175"/>
      <c r="BK175"/>
      <c r="BL175"/>
      <c r="BM175"/>
      <c r="BN175"/>
      <c r="BP175"/>
      <c r="BS175"/>
      <c r="BT175"/>
      <c r="BU175"/>
      <c r="BV175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</row>
    <row r="176" spans="5:218" s="2" customFormat="1" x14ac:dyDescent="0.75">
      <c r="E176"/>
      <c r="H176"/>
      <c r="I176"/>
      <c r="J176"/>
      <c r="K176"/>
      <c r="N176"/>
      <c r="O176"/>
      <c r="P176"/>
      <c r="Q176"/>
      <c r="S176"/>
      <c r="V176"/>
      <c r="W176"/>
      <c r="X176"/>
      <c r="Y176"/>
      <c r="AB176"/>
      <c r="AC176"/>
      <c r="AD176"/>
      <c r="AE176"/>
      <c r="AG176"/>
      <c r="AJ176"/>
      <c r="AK176"/>
      <c r="AL176"/>
      <c r="AM176"/>
      <c r="AO176"/>
      <c r="AQ176"/>
      <c r="AR176"/>
      <c r="AS176"/>
      <c r="AV176"/>
      <c r="AW176"/>
      <c r="AX176"/>
      <c r="AY176"/>
      <c r="BA176"/>
      <c r="BB176"/>
      <c r="BE176"/>
      <c r="BF176"/>
      <c r="BG176"/>
      <c r="BH176"/>
      <c r="BK176"/>
      <c r="BL176"/>
      <c r="BM176"/>
      <c r="BN176"/>
      <c r="BP176"/>
      <c r="BS176"/>
      <c r="BT176"/>
      <c r="BU176"/>
      <c r="BV17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6"/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6"/>
      <c r="HI176" s="26"/>
      <c r="HJ176" s="26"/>
    </row>
    <row r="177" spans="5:218" s="2" customFormat="1" x14ac:dyDescent="0.75">
      <c r="E177"/>
      <c r="H177"/>
      <c r="I177"/>
      <c r="J177"/>
      <c r="K177"/>
      <c r="N177"/>
      <c r="O177"/>
      <c r="P177"/>
      <c r="Q177"/>
      <c r="S177"/>
      <c r="V177"/>
      <c r="W177"/>
      <c r="X177"/>
      <c r="Y177"/>
      <c r="AB177"/>
      <c r="AC177"/>
      <c r="AD177"/>
      <c r="AE177"/>
      <c r="AG177"/>
      <c r="AJ177"/>
      <c r="AK177"/>
      <c r="AL177"/>
      <c r="AM177"/>
      <c r="AO177"/>
      <c r="AQ177"/>
      <c r="AR177"/>
      <c r="AS177"/>
      <c r="AV177"/>
      <c r="AW177"/>
      <c r="AX177"/>
      <c r="AY177"/>
      <c r="BA177"/>
      <c r="BB177"/>
      <c r="BE177"/>
      <c r="BF177"/>
      <c r="BG177"/>
      <c r="BH177"/>
      <c r="BK177"/>
      <c r="BL177"/>
      <c r="BM177"/>
      <c r="BN177"/>
      <c r="BP177"/>
      <c r="BS177"/>
      <c r="BT177"/>
      <c r="BU177"/>
      <c r="BV177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</row>
    <row r="178" spans="5:218" s="2" customFormat="1" x14ac:dyDescent="0.75">
      <c r="E178"/>
      <c r="H178"/>
      <c r="I178"/>
      <c r="J178"/>
      <c r="K178"/>
      <c r="N178"/>
      <c r="O178"/>
      <c r="P178"/>
      <c r="Q178"/>
      <c r="S178"/>
      <c r="V178"/>
      <c r="W178"/>
      <c r="X178"/>
      <c r="Y178"/>
      <c r="AB178"/>
      <c r="AC178"/>
      <c r="AD178"/>
      <c r="AE178"/>
      <c r="AG178"/>
      <c r="AJ178"/>
      <c r="AK178"/>
      <c r="AL178"/>
      <c r="AM178"/>
      <c r="AO178"/>
      <c r="AQ178"/>
      <c r="AR178"/>
      <c r="AS178"/>
      <c r="AV178"/>
      <c r="AW178"/>
      <c r="AX178"/>
      <c r="AY178"/>
      <c r="BA178"/>
      <c r="BB178"/>
      <c r="BE178"/>
      <c r="BF178"/>
      <c r="BG178"/>
      <c r="BH178"/>
      <c r="BK178"/>
      <c r="BL178"/>
      <c r="BM178"/>
      <c r="BN178"/>
      <c r="BP178"/>
      <c r="BS178"/>
      <c r="BT178"/>
      <c r="BU178"/>
      <c r="BV178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  <c r="GS178" s="26"/>
      <c r="GT178" s="26"/>
      <c r="GU178" s="26"/>
      <c r="GV178" s="26"/>
      <c r="GW178" s="26"/>
      <c r="GX178" s="26"/>
      <c r="GY178" s="26"/>
      <c r="GZ178" s="26"/>
      <c r="HA178" s="26"/>
      <c r="HB178" s="26"/>
      <c r="HC178" s="26"/>
      <c r="HD178" s="26"/>
      <c r="HE178" s="26"/>
      <c r="HF178" s="26"/>
      <c r="HG178" s="26"/>
      <c r="HH178" s="26"/>
      <c r="HI178" s="26"/>
      <c r="HJ178" s="26"/>
    </row>
    <row r="179" spans="5:218" s="2" customFormat="1" x14ac:dyDescent="0.75">
      <c r="E179"/>
      <c r="H179"/>
      <c r="I179"/>
      <c r="J179"/>
      <c r="K179"/>
      <c r="N179"/>
      <c r="O179"/>
      <c r="P179"/>
      <c r="Q179"/>
      <c r="S179"/>
      <c r="V179"/>
      <c r="W179"/>
      <c r="X179"/>
      <c r="Y179"/>
      <c r="AB179"/>
      <c r="AC179"/>
      <c r="AD179"/>
      <c r="AE179"/>
      <c r="AG179"/>
      <c r="AJ179"/>
      <c r="AK179"/>
      <c r="AL179"/>
      <c r="AM179"/>
      <c r="AO179"/>
      <c r="AQ179"/>
      <c r="AR179"/>
      <c r="AS179"/>
      <c r="AV179"/>
      <c r="AW179"/>
      <c r="AX179"/>
      <c r="AY179"/>
      <c r="BA179"/>
      <c r="BB179"/>
      <c r="BE179"/>
      <c r="BF179"/>
      <c r="BG179"/>
      <c r="BH179"/>
      <c r="BK179"/>
      <c r="BL179"/>
      <c r="BM179"/>
      <c r="BN179"/>
      <c r="BP179"/>
      <c r="BS179"/>
      <c r="BT179"/>
      <c r="BU179"/>
      <c r="BV179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  <c r="GS179" s="26"/>
      <c r="GT179" s="26"/>
      <c r="GU179" s="26"/>
      <c r="GV179" s="26"/>
      <c r="GW179" s="26"/>
      <c r="GX179" s="26"/>
      <c r="GY179" s="26"/>
      <c r="GZ179" s="26"/>
      <c r="HA179" s="26"/>
      <c r="HB179" s="26"/>
      <c r="HC179" s="26"/>
      <c r="HD179" s="26"/>
      <c r="HE179" s="26"/>
      <c r="HF179" s="26"/>
      <c r="HG179" s="26"/>
      <c r="HH179" s="26"/>
      <c r="HI179" s="26"/>
      <c r="HJ179" s="26"/>
    </row>
    <row r="180" spans="5:218" s="2" customFormat="1" x14ac:dyDescent="0.75">
      <c r="E180"/>
      <c r="H180"/>
      <c r="I180"/>
      <c r="J180"/>
      <c r="K180"/>
      <c r="N180"/>
      <c r="O180"/>
      <c r="P180"/>
      <c r="Q180"/>
      <c r="S180"/>
      <c r="V180"/>
      <c r="W180"/>
      <c r="X180"/>
      <c r="Y180"/>
      <c r="AB180"/>
      <c r="AC180"/>
      <c r="AD180"/>
      <c r="AE180"/>
      <c r="AG180"/>
      <c r="AJ180"/>
      <c r="AK180"/>
      <c r="AL180"/>
      <c r="AM180"/>
      <c r="AO180"/>
      <c r="AQ180"/>
      <c r="AR180"/>
      <c r="AS180"/>
      <c r="AV180"/>
      <c r="AW180"/>
      <c r="AX180"/>
      <c r="AY180"/>
      <c r="BA180"/>
      <c r="BB180"/>
      <c r="BE180"/>
      <c r="BF180"/>
      <c r="BG180"/>
      <c r="BH180"/>
      <c r="BK180"/>
      <c r="BL180"/>
      <c r="BM180"/>
      <c r="BN180"/>
      <c r="BP180"/>
      <c r="BS180"/>
      <c r="BT180"/>
      <c r="BU180"/>
      <c r="BV180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  <c r="GS180" s="26"/>
      <c r="GT180" s="26"/>
      <c r="GU180" s="26"/>
      <c r="GV180" s="26"/>
      <c r="GW180" s="26"/>
      <c r="GX180" s="26"/>
      <c r="GY180" s="26"/>
      <c r="GZ180" s="26"/>
      <c r="HA180" s="26"/>
      <c r="HB180" s="26"/>
      <c r="HC180" s="26"/>
      <c r="HD180" s="26"/>
      <c r="HE180" s="26"/>
      <c r="HF180" s="26"/>
      <c r="HG180" s="26"/>
      <c r="HH180" s="26"/>
      <c r="HI180" s="26"/>
      <c r="HJ180" s="26"/>
    </row>
    <row r="181" spans="5:218" s="2" customFormat="1" x14ac:dyDescent="0.75">
      <c r="E181"/>
      <c r="H181"/>
      <c r="I181"/>
      <c r="J181"/>
      <c r="K181"/>
      <c r="N181"/>
      <c r="O181"/>
      <c r="P181"/>
      <c r="Q181"/>
      <c r="S181"/>
      <c r="V181"/>
      <c r="W181"/>
      <c r="X181"/>
      <c r="Y181"/>
      <c r="AB181"/>
      <c r="AC181"/>
      <c r="AD181"/>
      <c r="AE181"/>
      <c r="AG181"/>
      <c r="AJ181"/>
      <c r="AK181"/>
      <c r="AL181"/>
      <c r="AM181"/>
      <c r="AO181"/>
      <c r="AQ181"/>
      <c r="AR181"/>
      <c r="AS181"/>
      <c r="AV181"/>
      <c r="AW181"/>
      <c r="AX181"/>
      <c r="AY181"/>
      <c r="BA181"/>
      <c r="BB181"/>
      <c r="BE181"/>
      <c r="BF181"/>
      <c r="BG181"/>
      <c r="BH181"/>
      <c r="BK181"/>
      <c r="BL181"/>
      <c r="BM181"/>
      <c r="BN181"/>
      <c r="BP181"/>
      <c r="BS181"/>
      <c r="BT181"/>
      <c r="BU181"/>
      <c r="BV181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</row>
    <row r="182" spans="5:218" s="2" customFormat="1" x14ac:dyDescent="0.75">
      <c r="E182"/>
      <c r="H182"/>
      <c r="I182"/>
      <c r="J182"/>
      <c r="K182"/>
      <c r="N182"/>
      <c r="O182"/>
      <c r="P182"/>
      <c r="Q182"/>
      <c r="S182"/>
      <c r="V182"/>
      <c r="W182"/>
      <c r="X182"/>
      <c r="Y182"/>
      <c r="AB182"/>
      <c r="AC182"/>
      <c r="AD182"/>
      <c r="AE182"/>
      <c r="AG182"/>
      <c r="AJ182"/>
      <c r="AK182"/>
      <c r="AL182"/>
      <c r="AM182"/>
      <c r="AO182"/>
      <c r="AQ182"/>
      <c r="AR182"/>
      <c r="AS182"/>
      <c r="AV182"/>
      <c r="AW182"/>
      <c r="AX182"/>
      <c r="AY182"/>
      <c r="BA182"/>
      <c r="BB182"/>
      <c r="BE182"/>
      <c r="BF182"/>
      <c r="BG182"/>
      <c r="BH182"/>
      <c r="BK182"/>
      <c r="BL182"/>
      <c r="BM182"/>
      <c r="BN182"/>
      <c r="BP182"/>
      <c r="BS182"/>
      <c r="BT182"/>
      <c r="BU182"/>
      <c r="BV182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6"/>
      <c r="HG182" s="26"/>
      <c r="HH182" s="26"/>
      <c r="HI182" s="26"/>
      <c r="HJ182" s="26"/>
    </row>
    <row r="183" spans="5:218" s="2" customFormat="1" x14ac:dyDescent="0.75">
      <c r="E183"/>
      <c r="H183"/>
      <c r="I183"/>
      <c r="J183"/>
      <c r="K183"/>
      <c r="N183"/>
      <c r="O183"/>
      <c r="P183"/>
      <c r="Q183"/>
      <c r="S183"/>
      <c r="V183"/>
      <c r="W183"/>
      <c r="X183"/>
      <c r="Y183"/>
      <c r="AB183"/>
      <c r="AC183"/>
      <c r="AD183"/>
      <c r="AE183"/>
      <c r="AG183"/>
      <c r="AJ183"/>
      <c r="AK183"/>
      <c r="AL183"/>
      <c r="AM183"/>
      <c r="AO183"/>
      <c r="AQ183"/>
      <c r="AR183"/>
      <c r="AS183"/>
      <c r="AV183"/>
      <c r="AW183"/>
      <c r="AX183"/>
      <c r="AY183"/>
      <c r="BA183"/>
      <c r="BB183"/>
      <c r="BE183"/>
      <c r="BF183"/>
      <c r="BG183"/>
      <c r="BH183"/>
      <c r="BK183"/>
      <c r="BL183"/>
      <c r="BM183"/>
      <c r="BN183"/>
      <c r="BP183"/>
      <c r="BS183"/>
      <c r="BT183"/>
      <c r="BU183"/>
      <c r="BV183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</row>
    <row r="184" spans="5:218" s="2" customFormat="1" x14ac:dyDescent="0.75">
      <c r="E184"/>
      <c r="H184"/>
      <c r="I184"/>
      <c r="J184"/>
      <c r="K184"/>
      <c r="N184"/>
      <c r="O184"/>
      <c r="P184"/>
      <c r="Q184"/>
      <c r="S184"/>
      <c r="V184"/>
      <c r="W184"/>
      <c r="X184"/>
      <c r="Y184"/>
      <c r="AB184"/>
      <c r="AC184"/>
      <c r="AD184"/>
      <c r="AE184"/>
      <c r="AG184"/>
      <c r="AJ184"/>
      <c r="AK184"/>
      <c r="AL184"/>
      <c r="AM184"/>
      <c r="AO184"/>
      <c r="AQ184"/>
      <c r="AR184"/>
      <c r="AS184"/>
      <c r="AV184"/>
      <c r="AW184"/>
      <c r="AX184"/>
      <c r="AY184"/>
      <c r="BA184"/>
      <c r="BB184"/>
      <c r="BE184"/>
      <c r="BF184"/>
      <c r="BG184"/>
      <c r="BH184"/>
      <c r="BK184"/>
      <c r="BL184"/>
      <c r="BM184"/>
      <c r="BN184"/>
      <c r="BP184"/>
      <c r="BS184"/>
      <c r="BT184"/>
      <c r="BU184"/>
      <c r="BV184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</row>
    <row r="185" spans="5:218" s="2" customFormat="1" x14ac:dyDescent="0.75">
      <c r="E185"/>
      <c r="H185"/>
      <c r="I185"/>
      <c r="J185"/>
      <c r="K185"/>
      <c r="N185"/>
      <c r="O185"/>
      <c r="P185"/>
      <c r="Q185"/>
      <c r="S185"/>
      <c r="V185"/>
      <c r="W185"/>
      <c r="X185"/>
      <c r="Y185"/>
      <c r="AB185"/>
      <c r="AC185"/>
      <c r="AD185"/>
      <c r="AE185"/>
      <c r="AG185"/>
      <c r="AJ185"/>
      <c r="AK185"/>
      <c r="AL185"/>
      <c r="AM185"/>
      <c r="AO185"/>
      <c r="AQ185"/>
      <c r="AR185"/>
      <c r="AS185"/>
      <c r="AV185"/>
      <c r="AW185"/>
      <c r="AX185"/>
      <c r="AY185"/>
      <c r="BA185"/>
      <c r="BB185"/>
      <c r="BE185"/>
      <c r="BF185"/>
      <c r="BG185"/>
      <c r="BH185"/>
      <c r="BK185"/>
      <c r="BL185"/>
      <c r="BM185"/>
      <c r="BN185"/>
      <c r="BP185"/>
      <c r="BS185"/>
      <c r="BT185"/>
      <c r="BU185"/>
      <c r="BV185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6"/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6"/>
      <c r="HI185" s="26"/>
      <c r="HJ185" s="26"/>
    </row>
    <row r="186" spans="5:218" s="2" customFormat="1" x14ac:dyDescent="0.75">
      <c r="E186"/>
      <c r="H186"/>
      <c r="I186"/>
      <c r="J186"/>
      <c r="K186"/>
      <c r="N186"/>
      <c r="O186"/>
      <c r="P186"/>
      <c r="Q186"/>
      <c r="S186"/>
      <c r="V186"/>
      <c r="W186"/>
      <c r="X186"/>
      <c r="Y186"/>
      <c r="AB186"/>
      <c r="AC186"/>
      <c r="AD186"/>
      <c r="AE186"/>
      <c r="AG186"/>
      <c r="AJ186"/>
      <c r="AK186"/>
      <c r="AL186"/>
      <c r="AM186"/>
      <c r="AO186"/>
      <c r="AQ186"/>
      <c r="AR186"/>
      <c r="AS186"/>
      <c r="AV186"/>
      <c r="AW186"/>
      <c r="AX186"/>
      <c r="AY186"/>
      <c r="BA186"/>
      <c r="BB186"/>
      <c r="BE186"/>
      <c r="BF186"/>
      <c r="BG186"/>
      <c r="BH186"/>
      <c r="BK186"/>
      <c r="BL186"/>
      <c r="BM186"/>
      <c r="BN186"/>
      <c r="BP186"/>
      <c r="BS186"/>
      <c r="BT186"/>
      <c r="BU186"/>
      <c r="BV18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26"/>
      <c r="HI186" s="26"/>
      <c r="HJ186" s="26"/>
    </row>
    <row r="187" spans="5:218" s="2" customFormat="1" x14ac:dyDescent="0.75">
      <c r="E187"/>
      <c r="H187"/>
      <c r="I187"/>
      <c r="J187"/>
      <c r="K187"/>
      <c r="N187"/>
      <c r="O187"/>
      <c r="P187"/>
      <c r="Q187"/>
      <c r="S187"/>
      <c r="V187"/>
      <c r="W187"/>
      <c r="X187"/>
      <c r="Y187"/>
      <c r="AB187"/>
      <c r="AC187"/>
      <c r="AD187"/>
      <c r="AE187"/>
      <c r="AG187"/>
      <c r="AJ187"/>
      <c r="AK187"/>
      <c r="AL187"/>
      <c r="AM187"/>
      <c r="AO187"/>
      <c r="AQ187"/>
      <c r="AR187"/>
      <c r="AS187"/>
      <c r="AV187"/>
      <c r="AW187"/>
      <c r="AX187"/>
      <c r="AY187"/>
      <c r="BA187"/>
      <c r="BB187"/>
      <c r="BE187"/>
      <c r="BF187"/>
      <c r="BG187"/>
      <c r="BH187"/>
      <c r="BK187"/>
      <c r="BL187"/>
      <c r="BM187"/>
      <c r="BN187"/>
      <c r="BP187"/>
      <c r="BS187"/>
      <c r="BT187"/>
      <c r="BU187"/>
      <c r="BV187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</row>
    <row r="188" spans="5:218" s="2" customFormat="1" x14ac:dyDescent="0.75">
      <c r="E188"/>
      <c r="H188"/>
      <c r="I188"/>
      <c r="J188"/>
      <c r="K188"/>
      <c r="N188"/>
      <c r="O188"/>
      <c r="P188"/>
      <c r="Q188"/>
      <c r="S188"/>
      <c r="V188"/>
      <c r="W188"/>
      <c r="X188"/>
      <c r="Y188"/>
      <c r="AB188"/>
      <c r="AC188"/>
      <c r="AD188"/>
      <c r="AE188"/>
      <c r="AG188"/>
      <c r="AJ188"/>
      <c r="AK188"/>
      <c r="AL188"/>
      <c r="AM188"/>
      <c r="AO188"/>
      <c r="AQ188"/>
      <c r="AR188"/>
      <c r="AS188"/>
      <c r="AV188"/>
      <c r="AW188"/>
      <c r="AX188"/>
      <c r="AY188"/>
      <c r="BA188"/>
      <c r="BB188"/>
      <c r="BE188"/>
      <c r="BF188"/>
      <c r="BG188"/>
      <c r="BH188"/>
      <c r="BK188"/>
      <c r="BL188"/>
      <c r="BM188"/>
      <c r="BN188"/>
      <c r="BP188"/>
      <c r="BS188"/>
      <c r="BT188"/>
      <c r="BU188"/>
      <c r="BV188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</row>
    <row r="189" spans="5:218" s="2" customFormat="1" x14ac:dyDescent="0.75">
      <c r="E189"/>
      <c r="H189"/>
      <c r="I189"/>
      <c r="J189"/>
      <c r="K189"/>
      <c r="N189"/>
      <c r="O189"/>
      <c r="P189"/>
      <c r="Q189"/>
      <c r="S189"/>
      <c r="V189"/>
      <c r="W189"/>
      <c r="X189"/>
      <c r="Y189"/>
      <c r="AB189"/>
      <c r="AC189"/>
      <c r="AD189"/>
      <c r="AE189"/>
      <c r="AG189"/>
      <c r="AJ189"/>
      <c r="AK189"/>
      <c r="AL189"/>
      <c r="AM189"/>
      <c r="AO189"/>
      <c r="AQ189"/>
      <c r="AR189"/>
      <c r="AS189"/>
      <c r="AV189"/>
      <c r="AW189"/>
      <c r="AX189"/>
      <c r="AY189"/>
      <c r="BA189"/>
      <c r="BB189"/>
      <c r="BE189"/>
      <c r="BF189"/>
      <c r="BG189"/>
      <c r="BH189"/>
      <c r="BK189"/>
      <c r="BL189"/>
      <c r="BM189"/>
      <c r="BN189"/>
      <c r="BP189"/>
      <c r="BS189"/>
      <c r="BT189"/>
      <c r="BU189"/>
      <c r="BV189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</row>
    <row r="190" spans="5:218" s="2" customFormat="1" x14ac:dyDescent="0.75">
      <c r="E190"/>
      <c r="H190"/>
      <c r="I190"/>
      <c r="J190"/>
      <c r="K190"/>
      <c r="N190"/>
      <c r="O190"/>
      <c r="P190"/>
      <c r="Q190"/>
      <c r="S190"/>
      <c r="V190"/>
      <c r="W190"/>
      <c r="X190"/>
      <c r="Y190"/>
      <c r="AB190"/>
      <c r="AC190"/>
      <c r="AD190"/>
      <c r="AE190"/>
      <c r="AG190"/>
      <c r="AJ190"/>
      <c r="AK190"/>
      <c r="AL190"/>
      <c r="AM190"/>
      <c r="AO190"/>
      <c r="AQ190"/>
      <c r="AR190"/>
      <c r="AS190"/>
      <c r="AV190"/>
      <c r="AW190"/>
      <c r="AX190"/>
      <c r="AY190"/>
      <c r="BA190"/>
      <c r="BB190"/>
      <c r="BE190"/>
      <c r="BF190"/>
      <c r="BG190"/>
      <c r="BH190"/>
      <c r="BK190"/>
      <c r="BL190"/>
      <c r="BM190"/>
      <c r="BN190"/>
      <c r="BP190"/>
      <c r="BS190"/>
      <c r="BT190"/>
      <c r="BU190"/>
      <c r="BV190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</row>
    <row r="191" spans="5:218" s="2" customFormat="1" x14ac:dyDescent="0.75">
      <c r="E191"/>
      <c r="H191"/>
      <c r="I191"/>
      <c r="J191"/>
      <c r="K191"/>
      <c r="N191"/>
      <c r="O191"/>
      <c r="P191"/>
      <c r="Q191"/>
      <c r="S191"/>
      <c r="V191"/>
      <c r="W191"/>
      <c r="X191"/>
      <c r="Y191"/>
      <c r="AB191"/>
      <c r="AC191"/>
      <c r="AD191"/>
      <c r="AE191"/>
      <c r="AG191"/>
      <c r="AJ191"/>
      <c r="AK191"/>
      <c r="AL191"/>
      <c r="AM191"/>
      <c r="AO191"/>
      <c r="AQ191"/>
      <c r="AR191"/>
      <c r="AS191"/>
      <c r="AV191"/>
      <c r="AW191"/>
      <c r="AX191"/>
      <c r="AY191"/>
      <c r="BA191"/>
      <c r="BB191"/>
      <c r="BE191"/>
      <c r="BF191"/>
      <c r="BG191"/>
      <c r="BH191"/>
      <c r="BK191"/>
      <c r="BL191"/>
      <c r="BM191"/>
      <c r="BN191"/>
      <c r="BP191"/>
      <c r="BS191"/>
      <c r="BT191"/>
      <c r="BU191"/>
      <c r="BV191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</row>
    <row r="192" spans="5:218" s="2" customFormat="1" x14ac:dyDescent="0.75">
      <c r="E192"/>
      <c r="H192"/>
      <c r="I192"/>
      <c r="J192"/>
      <c r="K192"/>
      <c r="N192"/>
      <c r="O192"/>
      <c r="P192"/>
      <c r="Q192"/>
      <c r="S192"/>
      <c r="V192"/>
      <c r="W192"/>
      <c r="X192"/>
      <c r="Y192"/>
      <c r="AB192"/>
      <c r="AC192"/>
      <c r="AD192"/>
      <c r="AE192"/>
      <c r="AG192"/>
      <c r="AJ192"/>
      <c r="AK192"/>
      <c r="AL192"/>
      <c r="AM192"/>
      <c r="AO192"/>
      <c r="AQ192"/>
      <c r="AR192"/>
      <c r="AS192"/>
      <c r="AV192"/>
      <c r="AW192"/>
      <c r="AX192"/>
      <c r="AY192"/>
      <c r="BA192"/>
      <c r="BB192"/>
      <c r="BE192"/>
      <c r="BF192"/>
      <c r="BG192"/>
      <c r="BH192"/>
      <c r="BK192"/>
      <c r="BL192"/>
      <c r="BM192"/>
      <c r="BN192"/>
      <c r="BP192"/>
      <c r="BS192"/>
      <c r="BT192"/>
      <c r="BU192"/>
      <c r="BV192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</row>
    <row r="193" spans="5:218" s="2" customFormat="1" x14ac:dyDescent="0.75">
      <c r="E193"/>
      <c r="H193"/>
      <c r="I193"/>
      <c r="J193"/>
      <c r="K193"/>
      <c r="N193"/>
      <c r="O193"/>
      <c r="P193"/>
      <c r="Q193"/>
      <c r="S193"/>
      <c r="V193"/>
      <c r="W193"/>
      <c r="X193"/>
      <c r="Y193"/>
      <c r="AB193"/>
      <c r="AC193"/>
      <c r="AD193"/>
      <c r="AE193"/>
      <c r="AG193"/>
      <c r="AJ193"/>
      <c r="AK193"/>
      <c r="AL193"/>
      <c r="AM193"/>
      <c r="AO193"/>
      <c r="AQ193"/>
      <c r="AR193"/>
      <c r="AS193"/>
      <c r="AV193"/>
      <c r="AW193"/>
      <c r="AX193"/>
      <c r="AY193"/>
      <c r="BA193"/>
      <c r="BB193"/>
      <c r="BE193"/>
      <c r="BF193"/>
      <c r="BG193"/>
      <c r="BH193"/>
      <c r="BK193"/>
      <c r="BL193"/>
      <c r="BM193"/>
      <c r="BN193"/>
      <c r="BP193"/>
      <c r="BS193"/>
      <c r="BT193"/>
      <c r="BU193"/>
      <c r="BV193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</row>
    <row r="194" spans="5:218" s="2" customFormat="1" x14ac:dyDescent="0.75">
      <c r="E194"/>
      <c r="H194"/>
      <c r="I194"/>
      <c r="J194"/>
      <c r="K194"/>
      <c r="N194"/>
      <c r="O194"/>
      <c r="P194"/>
      <c r="Q194"/>
      <c r="S194"/>
      <c r="V194"/>
      <c r="W194"/>
      <c r="X194"/>
      <c r="Y194"/>
      <c r="AB194"/>
      <c r="AC194"/>
      <c r="AD194"/>
      <c r="AE194"/>
      <c r="AG194"/>
      <c r="AJ194"/>
      <c r="AK194"/>
      <c r="AL194"/>
      <c r="AM194"/>
      <c r="AO194"/>
      <c r="AQ194"/>
      <c r="AR194"/>
      <c r="AS194"/>
      <c r="AV194"/>
      <c r="AW194"/>
      <c r="AX194"/>
      <c r="AY194"/>
      <c r="BA194"/>
      <c r="BB194"/>
      <c r="BE194"/>
      <c r="BF194"/>
      <c r="BG194"/>
      <c r="BH194"/>
      <c r="BK194"/>
      <c r="BL194"/>
      <c r="BM194"/>
      <c r="BN194"/>
      <c r="BP194"/>
      <c r="BS194"/>
      <c r="BT194"/>
      <c r="BU194"/>
      <c r="BV194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</row>
    <row r="195" spans="5:218" s="2" customFormat="1" x14ac:dyDescent="0.75">
      <c r="E195"/>
      <c r="H195"/>
      <c r="I195"/>
      <c r="J195"/>
      <c r="K195"/>
      <c r="N195"/>
      <c r="O195"/>
      <c r="P195"/>
      <c r="Q195"/>
      <c r="S195"/>
      <c r="V195"/>
      <c r="W195"/>
      <c r="X195"/>
      <c r="Y195"/>
      <c r="AB195"/>
      <c r="AC195"/>
      <c r="AD195"/>
      <c r="AE195"/>
      <c r="AG195"/>
      <c r="AJ195"/>
      <c r="AK195"/>
      <c r="AL195"/>
      <c r="AM195"/>
      <c r="AO195"/>
      <c r="AQ195"/>
      <c r="AR195"/>
      <c r="AS195"/>
      <c r="AV195"/>
      <c r="AW195"/>
      <c r="AX195"/>
      <c r="AY195"/>
      <c r="BA195"/>
      <c r="BB195"/>
      <c r="BE195"/>
      <c r="BF195"/>
      <c r="BG195"/>
      <c r="BH195"/>
      <c r="BK195"/>
      <c r="BL195"/>
      <c r="BM195"/>
      <c r="BN195"/>
      <c r="BP195"/>
      <c r="BS195"/>
      <c r="BT195"/>
      <c r="BU195"/>
      <c r="BV195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</row>
    <row r="196" spans="5:218" s="2" customFormat="1" x14ac:dyDescent="0.75">
      <c r="E196"/>
      <c r="H196"/>
      <c r="I196"/>
      <c r="J196"/>
      <c r="K196"/>
      <c r="N196"/>
      <c r="O196"/>
      <c r="P196"/>
      <c r="Q196"/>
      <c r="S196"/>
      <c r="V196"/>
      <c r="W196"/>
      <c r="X196"/>
      <c r="Y196"/>
      <c r="AB196"/>
      <c r="AC196"/>
      <c r="AD196"/>
      <c r="AE196"/>
      <c r="AG196"/>
      <c r="AJ196"/>
      <c r="AK196"/>
      <c r="AL196"/>
      <c r="AM196"/>
      <c r="AO196"/>
      <c r="AQ196"/>
      <c r="AR196"/>
      <c r="AS196"/>
      <c r="AV196"/>
      <c r="AW196"/>
      <c r="AX196"/>
      <c r="AY196"/>
      <c r="BA196"/>
      <c r="BB196"/>
      <c r="BE196"/>
      <c r="BF196"/>
      <c r="BG196"/>
      <c r="BH196"/>
      <c r="BK196"/>
      <c r="BL196"/>
      <c r="BM196"/>
      <c r="BN196"/>
      <c r="BP196"/>
      <c r="BS196"/>
      <c r="BT196"/>
      <c r="BU196"/>
      <c r="BV19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</row>
    <row r="197" spans="5:218" s="2" customFormat="1" x14ac:dyDescent="0.75">
      <c r="E197"/>
      <c r="H197"/>
      <c r="I197"/>
      <c r="J197"/>
      <c r="K197"/>
      <c r="N197"/>
      <c r="O197"/>
      <c r="P197"/>
      <c r="Q197"/>
      <c r="S197"/>
      <c r="V197"/>
      <c r="W197"/>
      <c r="X197"/>
      <c r="Y197"/>
      <c r="AB197"/>
      <c r="AC197"/>
      <c r="AD197"/>
      <c r="AE197"/>
      <c r="AG197"/>
      <c r="AJ197"/>
      <c r="AK197"/>
      <c r="AL197"/>
      <c r="AM197"/>
      <c r="AO197"/>
      <c r="AQ197"/>
      <c r="AR197"/>
      <c r="AS197"/>
      <c r="AV197"/>
      <c r="AW197"/>
      <c r="AX197"/>
      <c r="AY197"/>
      <c r="BA197"/>
      <c r="BB197"/>
      <c r="BE197"/>
      <c r="BF197"/>
      <c r="BG197"/>
      <c r="BH197"/>
      <c r="BK197"/>
      <c r="BL197"/>
      <c r="BM197"/>
      <c r="BN197"/>
      <c r="BP197"/>
      <c r="BS197"/>
      <c r="BT197"/>
      <c r="BU197"/>
      <c r="BV197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</row>
    <row r="198" spans="5:218" s="2" customFormat="1" x14ac:dyDescent="0.75">
      <c r="E198"/>
      <c r="H198"/>
      <c r="I198"/>
      <c r="J198"/>
      <c r="K198"/>
      <c r="N198"/>
      <c r="O198"/>
      <c r="P198"/>
      <c r="Q198"/>
      <c r="S198"/>
      <c r="V198"/>
      <c r="W198"/>
      <c r="X198"/>
      <c r="Y198"/>
      <c r="AB198"/>
      <c r="AC198"/>
      <c r="AD198"/>
      <c r="AE198"/>
      <c r="AG198"/>
      <c r="AJ198"/>
      <c r="AK198"/>
      <c r="AL198"/>
      <c r="AM198"/>
      <c r="AO198"/>
      <c r="AQ198"/>
      <c r="AR198"/>
      <c r="AS198"/>
      <c r="AV198"/>
      <c r="AW198"/>
      <c r="AX198"/>
      <c r="AY198"/>
      <c r="BA198"/>
      <c r="BB198"/>
      <c r="BE198"/>
      <c r="BF198"/>
      <c r="BG198"/>
      <c r="BH198"/>
      <c r="BK198"/>
      <c r="BL198"/>
      <c r="BM198"/>
      <c r="BN198"/>
      <c r="BP198"/>
      <c r="BS198"/>
      <c r="BT198"/>
      <c r="BU198"/>
      <c r="BV198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</row>
    <row r="199" spans="5:218" s="2" customFormat="1" x14ac:dyDescent="0.75">
      <c r="E199"/>
      <c r="H199"/>
      <c r="I199"/>
      <c r="J199"/>
      <c r="K199"/>
      <c r="N199"/>
      <c r="O199"/>
      <c r="P199"/>
      <c r="Q199"/>
      <c r="S199"/>
      <c r="V199"/>
      <c r="W199"/>
      <c r="X199"/>
      <c r="Y199"/>
      <c r="AB199"/>
      <c r="AC199"/>
      <c r="AD199"/>
      <c r="AE199"/>
      <c r="AG199"/>
      <c r="AJ199"/>
      <c r="AK199"/>
      <c r="AL199"/>
      <c r="AM199"/>
      <c r="AO199"/>
      <c r="AQ199"/>
      <c r="AR199"/>
      <c r="AS199"/>
      <c r="AV199"/>
      <c r="AW199"/>
      <c r="AX199"/>
      <c r="AY199"/>
      <c r="BA199"/>
      <c r="BB199"/>
      <c r="BE199"/>
      <c r="BF199"/>
      <c r="BG199"/>
      <c r="BH199"/>
      <c r="BK199"/>
      <c r="BL199"/>
      <c r="BM199"/>
      <c r="BN199"/>
      <c r="BP199"/>
      <c r="BS199"/>
      <c r="BT199"/>
      <c r="BU199"/>
      <c r="BV199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</row>
    <row r="200" spans="5:218" s="2" customFormat="1" x14ac:dyDescent="0.75">
      <c r="E200"/>
      <c r="H200"/>
      <c r="I200"/>
      <c r="J200"/>
      <c r="K200"/>
      <c r="N200"/>
      <c r="O200"/>
      <c r="P200"/>
      <c r="Q200"/>
      <c r="S200"/>
      <c r="V200"/>
      <c r="W200"/>
      <c r="X200"/>
      <c r="Y200"/>
      <c r="AB200"/>
      <c r="AC200"/>
      <c r="AD200"/>
      <c r="AE200"/>
      <c r="AG200"/>
      <c r="AJ200"/>
      <c r="AK200"/>
      <c r="AL200"/>
      <c r="AM200"/>
      <c r="AO200"/>
      <c r="AQ200"/>
      <c r="AR200"/>
      <c r="AS200"/>
      <c r="AV200"/>
      <c r="AW200"/>
      <c r="AX200"/>
      <c r="AY200"/>
      <c r="BA200"/>
      <c r="BB200"/>
      <c r="BE200"/>
      <c r="BF200"/>
      <c r="BG200"/>
      <c r="BH200"/>
      <c r="BK200"/>
      <c r="BL200"/>
      <c r="BM200"/>
      <c r="BN200"/>
      <c r="BP200"/>
      <c r="BS200"/>
      <c r="BT200"/>
      <c r="BU200"/>
      <c r="BV200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</row>
    <row r="201" spans="5:218" s="2" customFormat="1" x14ac:dyDescent="0.75">
      <c r="E201"/>
      <c r="H201"/>
      <c r="I201"/>
      <c r="J201"/>
      <c r="K201"/>
      <c r="N201"/>
      <c r="O201"/>
      <c r="P201"/>
      <c r="Q201"/>
      <c r="S201"/>
      <c r="V201"/>
      <c r="W201"/>
      <c r="X201"/>
      <c r="Y201"/>
      <c r="AB201"/>
      <c r="AC201"/>
      <c r="AD201"/>
      <c r="AE201"/>
      <c r="AG201"/>
      <c r="AJ201"/>
      <c r="AK201"/>
      <c r="AL201"/>
      <c r="AM201"/>
      <c r="AO201"/>
      <c r="AQ201"/>
      <c r="AR201"/>
      <c r="AS201"/>
      <c r="AV201"/>
      <c r="AW201"/>
      <c r="AX201"/>
      <c r="AY201"/>
      <c r="BA201"/>
      <c r="BB201"/>
      <c r="BE201"/>
      <c r="BF201"/>
      <c r="BG201"/>
      <c r="BH201"/>
      <c r="BK201"/>
      <c r="BL201"/>
      <c r="BM201"/>
      <c r="BN201"/>
      <c r="BP201"/>
      <c r="BS201"/>
      <c r="BT201"/>
      <c r="BU201"/>
      <c r="BV201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  <c r="GS201" s="26"/>
      <c r="GT201" s="26"/>
      <c r="GU201" s="26"/>
      <c r="GV201" s="26"/>
      <c r="GW201" s="26"/>
      <c r="GX201" s="26"/>
      <c r="GY201" s="26"/>
      <c r="GZ201" s="26"/>
      <c r="HA201" s="26"/>
      <c r="HB201" s="26"/>
      <c r="HC201" s="26"/>
      <c r="HD201" s="26"/>
      <c r="HE201" s="26"/>
      <c r="HF201" s="26"/>
      <c r="HG201" s="26"/>
      <c r="HH201" s="26"/>
      <c r="HI201" s="26"/>
      <c r="HJ201" s="26"/>
    </row>
    <row r="202" spans="5:218" s="2" customFormat="1" x14ac:dyDescent="0.75">
      <c r="E202"/>
      <c r="H202"/>
      <c r="I202"/>
      <c r="J202"/>
      <c r="K202"/>
      <c r="N202"/>
      <c r="O202"/>
      <c r="P202"/>
      <c r="Q202"/>
      <c r="S202"/>
      <c r="V202"/>
      <c r="W202"/>
      <c r="X202"/>
      <c r="Y202"/>
      <c r="AB202"/>
      <c r="AC202"/>
      <c r="AD202"/>
      <c r="AE202"/>
      <c r="AG202"/>
      <c r="AJ202"/>
      <c r="AK202"/>
      <c r="AL202"/>
      <c r="AM202"/>
      <c r="AO202"/>
      <c r="AQ202"/>
      <c r="AR202"/>
      <c r="AS202"/>
      <c r="AV202"/>
      <c r="AW202"/>
      <c r="AX202"/>
      <c r="AY202"/>
      <c r="BA202"/>
      <c r="BB202"/>
      <c r="BE202"/>
      <c r="BF202"/>
      <c r="BG202"/>
      <c r="BH202"/>
      <c r="BK202"/>
      <c r="BL202"/>
      <c r="BM202"/>
      <c r="BN202"/>
      <c r="BP202"/>
      <c r="BS202"/>
      <c r="BT202"/>
      <c r="BU202"/>
      <c r="BV202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  <c r="GS202" s="26"/>
      <c r="GT202" s="26"/>
      <c r="GU202" s="26"/>
      <c r="GV202" s="26"/>
      <c r="GW202" s="26"/>
      <c r="GX202" s="26"/>
      <c r="GY202" s="26"/>
      <c r="GZ202" s="26"/>
      <c r="HA202" s="26"/>
      <c r="HB202" s="26"/>
      <c r="HC202" s="26"/>
      <c r="HD202" s="26"/>
      <c r="HE202" s="26"/>
      <c r="HF202" s="26"/>
      <c r="HG202" s="26"/>
      <c r="HH202" s="26"/>
      <c r="HI202" s="26"/>
      <c r="HJ202" s="26"/>
    </row>
    <row r="203" spans="5:218" s="2" customFormat="1" x14ac:dyDescent="0.75">
      <c r="E203"/>
      <c r="H203"/>
      <c r="I203"/>
      <c r="J203"/>
      <c r="K203"/>
      <c r="N203"/>
      <c r="O203"/>
      <c r="P203"/>
      <c r="Q203"/>
      <c r="S203"/>
      <c r="V203"/>
      <c r="W203"/>
      <c r="X203"/>
      <c r="Y203"/>
      <c r="AB203"/>
      <c r="AC203"/>
      <c r="AD203"/>
      <c r="AE203"/>
      <c r="AG203"/>
      <c r="AJ203"/>
      <c r="AK203"/>
      <c r="AL203"/>
      <c r="AM203"/>
      <c r="AO203"/>
      <c r="AQ203"/>
      <c r="AR203"/>
      <c r="AS203"/>
      <c r="AV203"/>
      <c r="AW203"/>
      <c r="AX203"/>
      <c r="AY203"/>
      <c r="BA203"/>
      <c r="BB203"/>
      <c r="BE203"/>
      <c r="BF203"/>
      <c r="BG203"/>
      <c r="BH203"/>
      <c r="BK203"/>
      <c r="BL203"/>
      <c r="BM203"/>
      <c r="BN203"/>
      <c r="BP203"/>
      <c r="BS203"/>
      <c r="BT203"/>
      <c r="BU203"/>
      <c r="BV203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  <c r="GS203" s="26"/>
      <c r="GT203" s="26"/>
      <c r="GU203" s="26"/>
      <c r="GV203" s="26"/>
      <c r="GW203" s="26"/>
      <c r="GX203" s="26"/>
      <c r="GY203" s="26"/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</row>
    <row r="204" spans="5:218" s="2" customFormat="1" x14ac:dyDescent="0.75">
      <c r="E204"/>
      <c r="H204"/>
      <c r="I204"/>
      <c r="J204"/>
      <c r="K204"/>
      <c r="N204"/>
      <c r="O204"/>
      <c r="P204"/>
      <c r="Q204"/>
      <c r="S204"/>
      <c r="V204"/>
      <c r="W204"/>
      <c r="X204"/>
      <c r="Y204"/>
      <c r="AB204"/>
      <c r="AC204"/>
      <c r="AD204"/>
      <c r="AE204"/>
      <c r="AG204"/>
      <c r="AJ204"/>
      <c r="AK204"/>
      <c r="AL204"/>
      <c r="AM204"/>
      <c r="AO204"/>
      <c r="AQ204"/>
      <c r="AR204"/>
      <c r="AS204"/>
      <c r="AV204"/>
      <c r="AW204"/>
      <c r="AX204"/>
      <c r="AY204"/>
      <c r="BA204"/>
      <c r="BB204"/>
      <c r="BE204"/>
      <c r="BF204"/>
      <c r="BG204"/>
      <c r="BH204"/>
      <c r="BK204"/>
      <c r="BL204"/>
      <c r="BM204"/>
      <c r="BN204"/>
      <c r="BP204"/>
      <c r="BS204"/>
      <c r="BT204"/>
      <c r="BU204"/>
      <c r="BV204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</row>
    <row r="205" spans="5:218" s="2" customFormat="1" x14ac:dyDescent="0.75">
      <c r="E205"/>
      <c r="H205"/>
      <c r="I205"/>
      <c r="J205"/>
      <c r="K205"/>
      <c r="N205"/>
      <c r="O205"/>
      <c r="P205"/>
      <c r="Q205"/>
      <c r="S205"/>
      <c r="V205"/>
      <c r="W205"/>
      <c r="X205"/>
      <c r="Y205"/>
      <c r="AB205"/>
      <c r="AC205"/>
      <c r="AD205"/>
      <c r="AE205"/>
      <c r="AG205"/>
      <c r="AJ205"/>
      <c r="AK205"/>
      <c r="AL205"/>
      <c r="AM205"/>
      <c r="AO205"/>
      <c r="AQ205"/>
      <c r="AR205"/>
      <c r="AS205"/>
      <c r="AV205"/>
      <c r="AW205"/>
      <c r="AX205"/>
      <c r="AY205"/>
      <c r="BA205"/>
      <c r="BB205"/>
      <c r="BE205"/>
      <c r="BF205"/>
      <c r="BG205"/>
      <c r="BH205"/>
      <c r="BK205"/>
      <c r="BL205"/>
      <c r="BM205"/>
      <c r="BN205"/>
      <c r="BP205"/>
      <c r="BS205"/>
      <c r="BT205"/>
      <c r="BU205"/>
      <c r="BV205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</row>
    <row r="206" spans="5:218" s="2" customFormat="1" x14ac:dyDescent="0.75">
      <c r="E206"/>
      <c r="H206"/>
      <c r="I206"/>
      <c r="J206"/>
      <c r="K206"/>
      <c r="N206"/>
      <c r="O206"/>
      <c r="P206"/>
      <c r="Q206"/>
      <c r="S206"/>
      <c r="V206"/>
      <c r="W206"/>
      <c r="X206"/>
      <c r="Y206"/>
      <c r="AB206"/>
      <c r="AC206"/>
      <c r="AD206"/>
      <c r="AE206"/>
      <c r="AG206"/>
      <c r="AJ206"/>
      <c r="AK206"/>
      <c r="AL206"/>
      <c r="AM206"/>
      <c r="AO206"/>
      <c r="AQ206"/>
      <c r="AR206"/>
      <c r="AS206"/>
      <c r="AV206"/>
      <c r="AW206"/>
      <c r="AX206"/>
      <c r="AY206"/>
      <c r="BA206"/>
      <c r="BB206"/>
      <c r="BE206"/>
      <c r="BF206"/>
      <c r="BG206"/>
      <c r="BH206"/>
      <c r="BK206"/>
      <c r="BL206"/>
      <c r="BM206"/>
      <c r="BN206"/>
      <c r="BP206"/>
      <c r="BS206"/>
      <c r="BT206"/>
      <c r="BU206"/>
      <c r="BV20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</row>
    <row r="207" spans="5:218" s="2" customFormat="1" x14ac:dyDescent="0.75">
      <c r="E207"/>
      <c r="H207"/>
      <c r="I207"/>
      <c r="J207"/>
      <c r="K207"/>
      <c r="N207"/>
      <c r="O207"/>
      <c r="P207"/>
      <c r="Q207"/>
      <c r="S207"/>
      <c r="V207"/>
      <c r="W207"/>
      <c r="X207"/>
      <c r="Y207"/>
      <c r="AB207"/>
      <c r="AC207"/>
      <c r="AD207"/>
      <c r="AE207"/>
      <c r="AG207"/>
      <c r="AJ207"/>
      <c r="AK207"/>
      <c r="AL207"/>
      <c r="AM207"/>
      <c r="AO207"/>
      <c r="AQ207"/>
      <c r="AR207"/>
      <c r="AS207"/>
      <c r="AV207"/>
      <c r="AW207"/>
      <c r="AX207"/>
      <c r="AY207"/>
      <c r="BA207"/>
      <c r="BB207"/>
      <c r="BE207"/>
      <c r="BF207"/>
      <c r="BG207"/>
      <c r="BH207"/>
      <c r="BK207"/>
      <c r="BL207"/>
      <c r="BM207"/>
      <c r="BN207"/>
      <c r="BP207"/>
      <c r="BS207"/>
      <c r="BT207"/>
      <c r="BU207"/>
      <c r="BV207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  <c r="GS207" s="26"/>
      <c r="GT207" s="26"/>
      <c r="GU207" s="26"/>
      <c r="GV207" s="26"/>
      <c r="GW207" s="26"/>
      <c r="GX207" s="26"/>
      <c r="GY207" s="26"/>
      <c r="GZ207" s="26"/>
      <c r="HA207" s="26"/>
      <c r="HB207" s="26"/>
      <c r="HC207" s="26"/>
      <c r="HD207" s="26"/>
      <c r="HE207" s="26"/>
      <c r="HF207" s="26"/>
      <c r="HG207" s="26"/>
      <c r="HH207" s="26"/>
      <c r="HI207" s="26"/>
      <c r="HJ207" s="26"/>
    </row>
    <row r="208" spans="5:218" s="2" customFormat="1" x14ac:dyDescent="0.75">
      <c r="E208"/>
      <c r="H208"/>
      <c r="I208"/>
      <c r="J208"/>
      <c r="K208"/>
      <c r="N208"/>
      <c r="O208"/>
      <c r="P208"/>
      <c r="Q208"/>
      <c r="S208"/>
      <c r="V208"/>
      <c r="W208"/>
      <c r="X208"/>
      <c r="Y208"/>
      <c r="AB208"/>
      <c r="AC208"/>
      <c r="AD208"/>
      <c r="AE208"/>
      <c r="AG208"/>
      <c r="AJ208"/>
      <c r="AK208"/>
      <c r="AL208"/>
      <c r="AM208"/>
      <c r="AO208"/>
      <c r="AQ208"/>
      <c r="AR208"/>
      <c r="AS208"/>
      <c r="AV208"/>
      <c r="AW208"/>
      <c r="AX208"/>
      <c r="AY208"/>
      <c r="BA208"/>
      <c r="BB208"/>
      <c r="BE208"/>
      <c r="BF208"/>
      <c r="BG208"/>
      <c r="BH208"/>
      <c r="BK208"/>
      <c r="BL208"/>
      <c r="BM208"/>
      <c r="BN208"/>
      <c r="BP208"/>
      <c r="BS208"/>
      <c r="BT208"/>
      <c r="BU208"/>
      <c r="BV208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  <c r="GS208" s="26"/>
      <c r="GT208" s="26"/>
      <c r="GU208" s="26"/>
      <c r="GV208" s="26"/>
      <c r="GW208" s="26"/>
      <c r="GX208" s="26"/>
      <c r="GY208" s="26"/>
      <c r="GZ208" s="26"/>
      <c r="HA208" s="26"/>
      <c r="HB208" s="26"/>
      <c r="HC208" s="26"/>
      <c r="HD208" s="26"/>
      <c r="HE208" s="26"/>
      <c r="HF208" s="26"/>
      <c r="HG208" s="26"/>
      <c r="HH208" s="26"/>
      <c r="HI208" s="26"/>
      <c r="HJ208" s="26"/>
    </row>
    <row r="209" spans="5:218" s="2" customFormat="1" x14ac:dyDescent="0.75">
      <c r="E209"/>
      <c r="H209"/>
      <c r="I209"/>
      <c r="J209"/>
      <c r="K209"/>
      <c r="N209"/>
      <c r="O209"/>
      <c r="P209"/>
      <c r="Q209"/>
      <c r="S209"/>
      <c r="V209"/>
      <c r="W209"/>
      <c r="X209"/>
      <c r="Y209"/>
      <c r="AB209"/>
      <c r="AC209"/>
      <c r="AD209"/>
      <c r="AE209"/>
      <c r="AG209"/>
      <c r="AJ209"/>
      <c r="AK209"/>
      <c r="AL209"/>
      <c r="AM209"/>
      <c r="AO209"/>
      <c r="AQ209"/>
      <c r="AR209"/>
      <c r="AS209"/>
      <c r="AV209"/>
      <c r="AW209"/>
      <c r="AX209"/>
      <c r="AY209"/>
      <c r="BA209"/>
      <c r="BB209"/>
      <c r="BE209"/>
      <c r="BF209"/>
      <c r="BG209"/>
      <c r="BH209"/>
      <c r="BK209"/>
      <c r="BL209"/>
      <c r="BM209"/>
      <c r="BN209"/>
      <c r="BP209"/>
      <c r="BS209"/>
      <c r="BT209"/>
      <c r="BU209"/>
      <c r="BV209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  <c r="GS209" s="26"/>
      <c r="GT209" s="26"/>
      <c r="GU209" s="26"/>
      <c r="GV209" s="26"/>
      <c r="GW209" s="26"/>
      <c r="GX209" s="26"/>
      <c r="GY209" s="26"/>
      <c r="GZ209" s="26"/>
      <c r="HA209" s="26"/>
      <c r="HB209" s="26"/>
      <c r="HC209" s="26"/>
      <c r="HD209" s="26"/>
      <c r="HE209" s="26"/>
      <c r="HF209" s="26"/>
      <c r="HG209" s="26"/>
      <c r="HH209" s="26"/>
      <c r="HI209" s="26"/>
      <c r="HJ209" s="26"/>
    </row>
    <row r="210" spans="5:218" s="2" customFormat="1" x14ac:dyDescent="0.75">
      <c r="E210"/>
      <c r="H210"/>
      <c r="I210"/>
      <c r="J210"/>
      <c r="K210"/>
      <c r="N210"/>
      <c r="O210"/>
      <c r="P210"/>
      <c r="Q210"/>
      <c r="S210"/>
      <c r="V210"/>
      <c r="W210"/>
      <c r="X210"/>
      <c r="Y210"/>
      <c r="AB210"/>
      <c r="AC210"/>
      <c r="AD210"/>
      <c r="AE210"/>
      <c r="AG210"/>
      <c r="AJ210"/>
      <c r="AK210"/>
      <c r="AL210"/>
      <c r="AM210"/>
      <c r="AO210"/>
      <c r="AQ210"/>
      <c r="AR210"/>
      <c r="AS210"/>
      <c r="AV210"/>
      <c r="AW210"/>
      <c r="AX210"/>
      <c r="AY210"/>
      <c r="BA210"/>
      <c r="BB210"/>
      <c r="BE210"/>
      <c r="BF210"/>
      <c r="BG210"/>
      <c r="BH210"/>
      <c r="BK210"/>
      <c r="BL210"/>
      <c r="BM210"/>
      <c r="BN210"/>
      <c r="BP210"/>
      <c r="BS210"/>
      <c r="BT210"/>
      <c r="BU210"/>
      <c r="BV210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  <c r="GS210" s="26"/>
      <c r="GT210" s="26"/>
      <c r="GU210" s="26"/>
      <c r="GV210" s="26"/>
      <c r="GW210" s="26"/>
      <c r="GX210" s="26"/>
      <c r="GY210" s="26"/>
      <c r="GZ210" s="26"/>
      <c r="HA210" s="26"/>
      <c r="HB210" s="26"/>
      <c r="HC210" s="26"/>
      <c r="HD210" s="26"/>
      <c r="HE210" s="26"/>
      <c r="HF210" s="26"/>
      <c r="HG210" s="26"/>
      <c r="HH210" s="26"/>
      <c r="HI210" s="26"/>
      <c r="HJ210" s="26"/>
    </row>
    <row r="211" spans="5:218" s="2" customFormat="1" x14ac:dyDescent="0.75">
      <c r="E211"/>
      <c r="H211"/>
      <c r="I211"/>
      <c r="J211"/>
      <c r="K211"/>
      <c r="N211"/>
      <c r="O211"/>
      <c r="P211"/>
      <c r="Q211"/>
      <c r="S211"/>
      <c r="V211"/>
      <c r="W211"/>
      <c r="X211"/>
      <c r="Y211"/>
      <c r="AB211"/>
      <c r="AC211"/>
      <c r="AD211"/>
      <c r="AE211"/>
      <c r="AG211"/>
      <c r="AJ211"/>
      <c r="AK211"/>
      <c r="AL211"/>
      <c r="AM211"/>
      <c r="AO211"/>
      <c r="AQ211"/>
      <c r="AR211"/>
      <c r="AS211"/>
      <c r="AV211"/>
      <c r="AW211"/>
      <c r="AX211"/>
      <c r="AY211"/>
      <c r="BA211"/>
      <c r="BB211"/>
      <c r="BE211"/>
      <c r="BF211"/>
      <c r="BG211"/>
      <c r="BH211"/>
      <c r="BK211"/>
      <c r="BL211"/>
      <c r="BM211"/>
      <c r="BN211"/>
      <c r="BP211"/>
      <c r="BS211"/>
      <c r="BT211"/>
      <c r="BU211"/>
      <c r="BV211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</row>
    <row r="212" spans="5:218" s="2" customFormat="1" x14ac:dyDescent="0.75">
      <c r="E212"/>
      <c r="H212"/>
      <c r="I212"/>
      <c r="J212"/>
      <c r="K212"/>
      <c r="N212"/>
      <c r="O212"/>
      <c r="P212"/>
      <c r="Q212"/>
      <c r="S212"/>
      <c r="V212"/>
      <c r="W212"/>
      <c r="X212"/>
      <c r="Y212"/>
      <c r="AB212"/>
      <c r="AC212"/>
      <c r="AD212"/>
      <c r="AE212"/>
      <c r="AG212"/>
      <c r="AJ212"/>
      <c r="AK212"/>
      <c r="AL212"/>
      <c r="AM212"/>
      <c r="AO212"/>
      <c r="AQ212"/>
      <c r="AR212"/>
      <c r="AS212"/>
      <c r="AV212"/>
      <c r="AW212"/>
      <c r="AX212"/>
      <c r="AY212"/>
      <c r="BA212"/>
      <c r="BB212"/>
      <c r="BE212"/>
      <c r="BF212"/>
      <c r="BG212"/>
      <c r="BH212"/>
      <c r="BK212"/>
      <c r="BL212"/>
      <c r="BM212"/>
      <c r="BN212"/>
      <c r="BP212"/>
      <c r="BS212"/>
      <c r="BT212"/>
      <c r="BU212"/>
      <c r="BV212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  <c r="GS212" s="26"/>
      <c r="GT212" s="26"/>
      <c r="GU212" s="26"/>
      <c r="GV212" s="26"/>
      <c r="GW212" s="26"/>
      <c r="GX212" s="26"/>
      <c r="GY212" s="26"/>
      <c r="GZ212" s="26"/>
      <c r="HA212" s="26"/>
      <c r="HB212" s="26"/>
      <c r="HC212" s="26"/>
      <c r="HD212" s="26"/>
      <c r="HE212" s="26"/>
      <c r="HF212" s="26"/>
      <c r="HG212" s="26"/>
      <c r="HH212" s="26"/>
      <c r="HI212" s="26"/>
      <c r="HJ212" s="26"/>
    </row>
    <row r="213" spans="5:218" s="2" customFormat="1" x14ac:dyDescent="0.75">
      <c r="E213"/>
      <c r="H213"/>
      <c r="I213"/>
      <c r="J213"/>
      <c r="K213"/>
      <c r="N213"/>
      <c r="O213"/>
      <c r="P213"/>
      <c r="Q213"/>
      <c r="S213"/>
      <c r="V213"/>
      <c r="W213"/>
      <c r="X213"/>
      <c r="Y213"/>
      <c r="AB213"/>
      <c r="AC213"/>
      <c r="AD213"/>
      <c r="AE213"/>
      <c r="AG213"/>
      <c r="AJ213"/>
      <c r="AK213"/>
      <c r="AL213"/>
      <c r="AM213"/>
      <c r="AO213"/>
      <c r="AQ213"/>
      <c r="AR213"/>
      <c r="AS213"/>
      <c r="AV213"/>
      <c r="AW213"/>
      <c r="AX213"/>
      <c r="AY213"/>
      <c r="BA213"/>
      <c r="BB213"/>
      <c r="BE213"/>
      <c r="BF213"/>
      <c r="BG213"/>
      <c r="BH213"/>
      <c r="BK213"/>
      <c r="BL213"/>
      <c r="BM213"/>
      <c r="BN213"/>
      <c r="BP213"/>
      <c r="BS213"/>
      <c r="BT213"/>
      <c r="BU213"/>
      <c r="BV213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</row>
    <row r="214" spans="5:218" s="2" customFormat="1" x14ac:dyDescent="0.75">
      <c r="E214"/>
      <c r="H214"/>
      <c r="I214"/>
      <c r="J214"/>
      <c r="K214"/>
      <c r="N214"/>
      <c r="O214"/>
      <c r="P214"/>
      <c r="Q214"/>
      <c r="S214"/>
      <c r="V214"/>
      <c r="W214"/>
      <c r="X214"/>
      <c r="Y214"/>
      <c r="AB214"/>
      <c r="AC214"/>
      <c r="AD214"/>
      <c r="AE214"/>
      <c r="AG214"/>
      <c r="AJ214"/>
      <c r="AK214"/>
      <c r="AL214"/>
      <c r="AM214"/>
      <c r="AO214"/>
      <c r="AQ214"/>
      <c r="AR214"/>
      <c r="AS214"/>
      <c r="AV214"/>
      <c r="AW214"/>
      <c r="AX214"/>
      <c r="AY214"/>
      <c r="BA214"/>
      <c r="BB214"/>
      <c r="BE214"/>
      <c r="BF214"/>
      <c r="BG214"/>
      <c r="BH214"/>
      <c r="BK214"/>
      <c r="BL214"/>
      <c r="BM214"/>
      <c r="BN214"/>
      <c r="BP214"/>
      <c r="BS214"/>
      <c r="BT214"/>
      <c r="BU214"/>
      <c r="BV214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  <c r="GS214" s="26"/>
      <c r="GT214" s="26"/>
      <c r="GU214" s="26"/>
      <c r="GV214" s="26"/>
      <c r="GW214" s="26"/>
      <c r="GX214" s="26"/>
      <c r="GY214" s="26"/>
      <c r="GZ214" s="26"/>
      <c r="HA214" s="26"/>
      <c r="HB214" s="26"/>
      <c r="HC214" s="26"/>
      <c r="HD214" s="26"/>
      <c r="HE214" s="26"/>
      <c r="HF214" s="26"/>
      <c r="HG214" s="26"/>
      <c r="HH214" s="26"/>
      <c r="HI214" s="26"/>
      <c r="HJ214" s="26"/>
    </row>
    <row r="215" spans="5:218" s="2" customFormat="1" x14ac:dyDescent="0.75">
      <c r="E215"/>
      <c r="H215"/>
      <c r="I215"/>
      <c r="J215"/>
      <c r="K215"/>
      <c r="N215"/>
      <c r="O215"/>
      <c r="P215"/>
      <c r="Q215"/>
      <c r="S215"/>
      <c r="V215"/>
      <c r="W215"/>
      <c r="X215"/>
      <c r="Y215"/>
      <c r="AB215"/>
      <c r="AC215"/>
      <c r="AD215"/>
      <c r="AE215"/>
      <c r="AG215"/>
      <c r="AJ215"/>
      <c r="AK215"/>
      <c r="AL215"/>
      <c r="AM215"/>
      <c r="AO215"/>
      <c r="AQ215"/>
      <c r="AR215"/>
      <c r="AS215"/>
      <c r="AV215"/>
      <c r="AW215"/>
      <c r="AX215"/>
      <c r="AY215"/>
      <c r="BA215"/>
      <c r="BB215"/>
      <c r="BE215"/>
      <c r="BF215"/>
      <c r="BG215"/>
      <c r="BH215"/>
      <c r="BK215"/>
      <c r="BL215"/>
      <c r="BM215"/>
      <c r="BN215"/>
      <c r="BP215"/>
      <c r="BS215"/>
      <c r="BT215"/>
      <c r="BU215"/>
      <c r="BV215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  <c r="GS215" s="26"/>
      <c r="GT215" s="26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6"/>
      <c r="HF215" s="26"/>
      <c r="HG215" s="26"/>
      <c r="HH215" s="26"/>
      <c r="HI215" s="26"/>
      <c r="HJ215" s="26"/>
    </row>
    <row r="216" spans="5:218" s="2" customFormat="1" x14ac:dyDescent="0.75">
      <c r="E216"/>
      <c r="H216"/>
      <c r="I216"/>
      <c r="J216"/>
      <c r="K216"/>
      <c r="N216"/>
      <c r="O216"/>
      <c r="P216"/>
      <c r="Q216"/>
      <c r="S216"/>
      <c r="V216"/>
      <c r="W216"/>
      <c r="X216"/>
      <c r="Y216"/>
      <c r="AB216"/>
      <c r="AC216"/>
      <c r="AD216"/>
      <c r="AE216"/>
      <c r="AG216"/>
      <c r="AJ216"/>
      <c r="AK216"/>
      <c r="AL216"/>
      <c r="AM216"/>
      <c r="AO216"/>
      <c r="AQ216"/>
      <c r="AR216"/>
      <c r="AS216"/>
      <c r="AV216"/>
      <c r="AW216"/>
      <c r="AX216"/>
      <c r="AY216"/>
      <c r="BA216"/>
      <c r="BB216"/>
      <c r="BE216"/>
      <c r="BF216"/>
      <c r="BG216"/>
      <c r="BH216"/>
      <c r="BK216"/>
      <c r="BL216"/>
      <c r="BM216"/>
      <c r="BN216"/>
      <c r="BP216"/>
      <c r="BS216"/>
      <c r="BT216"/>
      <c r="BU216"/>
      <c r="BV21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  <c r="GS216" s="26"/>
      <c r="GT216" s="26"/>
      <c r="GU216" s="26"/>
      <c r="GV216" s="26"/>
      <c r="GW216" s="26"/>
      <c r="GX216" s="26"/>
      <c r="GY216" s="26"/>
      <c r="GZ216" s="26"/>
      <c r="HA216" s="26"/>
      <c r="HB216" s="26"/>
      <c r="HC216" s="26"/>
      <c r="HD216" s="26"/>
      <c r="HE216" s="26"/>
      <c r="HF216" s="26"/>
      <c r="HG216" s="26"/>
      <c r="HH216" s="26"/>
      <c r="HI216" s="26"/>
      <c r="HJ216" s="26"/>
    </row>
    <row r="217" spans="5:218" s="2" customFormat="1" x14ac:dyDescent="0.75">
      <c r="E217"/>
      <c r="H217"/>
      <c r="I217"/>
      <c r="J217"/>
      <c r="K217"/>
      <c r="N217"/>
      <c r="O217"/>
      <c r="P217"/>
      <c r="Q217"/>
      <c r="S217"/>
      <c r="V217"/>
      <c r="W217"/>
      <c r="X217"/>
      <c r="Y217"/>
      <c r="AB217"/>
      <c r="AC217"/>
      <c r="AD217"/>
      <c r="AE217"/>
      <c r="AG217"/>
      <c r="AJ217"/>
      <c r="AK217"/>
      <c r="AL217"/>
      <c r="AM217"/>
      <c r="AO217"/>
      <c r="AQ217"/>
      <c r="AR217"/>
      <c r="AS217"/>
      <c r="AV217"/>
      <c r="AW217"/>
      <c r="AX217"/>
      <c r="AY217"/>
      <c r="BA217"/>
      <c r="BB217"/>
      <c r="BE217"/>
      <c r="BF217"/>
      <c r="BG217"/>
      <c r="BH217"/>
      <c r="BK217"/>
      <c r="BL217"/>
      <c r="BM217"/>
      <c r="BN217"/>
      <c r="BP217"/>
      <c r="BS217"/>
      <c r="BT217"/>
      <c r="BU217"/>
      <c r="BV217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  <c r="GS217" s="26"/>
      <c r="GT217" s="26"/>
      <c r="GU217" s="26"/>
      <c r="GV217" s="26"/>
      <c r="GW217" s="26"/>
      <c r="GX217" s="26"/>
      <c r="GY217" s="26"/>
      <c r="GZ217" s="26"/>
      <c r="HA217" s="26"/>
      <c r="HB217" s="26"/>
      <c r="HC217" s="26"/>
      <c r="HD217" s="26"/>
      <c r="HE217" s="26"/>
      <c r="HF217" s="26"/>
      <c r="HG217" s="26"/>
      <c r="HH217" s="26"/>
      <c r="HI217" s="26"/>
      <c r="HJ217" s="26"/>
    </row>
    <row r="218" spans="5:218" s="2" customFormat="1" x14ac:dyDescent="0.75">
      <c r="E218"/>
      <c r="H218"/>
      <c r="I218"/>
      <c r="J218"/>
      <c r="K218"/>
      <c r="N218"/>
      <c r="O218"/>
      <c r="P218"/>
      <c r="Q218"/>
      <c r="S218"/>
      <c r="V218"/>
      <c r="W218"/>
      <c r="X218"/>
      <c r="Y218"/>
      <c r="AB218"/>
      <c r="AC218"/>
      <c r="AD218"/>
      <c r="AE218"/>
      <c r="AG218"/>
      <c r="AJ218"/>
      <c r="AK218"/>
      <c r="AL218"/>
      <c r="AM218"/>
      <c r="AO218"/>
      <c r="AQ218"/>
      <c r="AR218"/>
      <c r="AS218"/>
      <c r="AV218"/>
      <c r="AW218"/>
      <c r="AX218"/>
      <c r="AY218"/>
      <c r="BA218"/>
      <c r="BB218"/>
      <c r="BE218"/>
      <c r="BF218"/>
      <c r="BG218"/>
      <c r="BH218"/>
      <c r="BK218"/>
      <c r="BL218"/>
      <c r="BM218"/>
      <c r="BN218"/>
      <c r="BP218"/>
      <c r="BS218"/>
      <c r="BT218"/>
      <c r="BU218"/>
      <c r="BV218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  <c r="GS218" s="26"/>
      <c r="GT218" s="26"/>
      <c r="GU218" s="26"/>
      <c r="GV218" s="26"/>
      <c r="GW218" s="26"/>
      <c r="GX218" s="26"/>
      <c r="GY218" s="26"/>
      <c r="GZ218" s="26"/>
      <c r="HA218" s="26"/>
      <c r="HB218" s="26"/>
      <c r="HC218" s="26"/>
      <c r="HD218" s="26"/>
      <c r="HE218" s="26"/>
      <c r="HF218" s="26"/>
      <c r="HG218" s="26"/>
      <c r="HH218" s="26"/>
      <c r="HI218" s="26"/>
      <c r="HJ218" s="26"/>
    </row>
    <row r="219" spans="5:218" s="2" customFormat="1" x14ac:dyDescent="0.75">
      <c r="E219"/>
      <c r="H219"/>
      <c r="I219"/>
      <c r="J219"/>
      <c r="K219"/>
      <c r="N219"/>
      <c r="O219"/>
      <c r="P219"/>
      <c r="Q219"/>
      <c r="S219"/>
      <c r="V219"/>
      <c r="W219"/>
      <c r="X219"/>
      <c r="Y219"/>
      <c r="AB219"/>
      <c r="AC219"/>
      <c r="AD219"/>
      <c r="AE219"/>
      <c r="AG219"/>
      <c r="AJ219"/>
      <c r="AK219"/>
      <c r="AL219"/>
      <c r="AM219"/>
      <c r="AO219"/>
      <c r="AQ219"/>
      <c r="AR219"/>
      <c r="AS219"/>
      <c r="AV219"/>
      <c r="AW219"/>
      <c r="AX219"/>
      <c r="AY219"/>
      <c r="BA219"/>
      <c r="BB219"/>
      <c r="BE219"/>
      <c r="BF219"/>
      <c r="BG219"/>
      <c r="BH219"/>
      <c r="BK219"/>
      <c r="BL219"/>
      <c r="BM219"/>
      <c r="BN219"/>
      <c r="BP219"/>
      <c r="BS219"/>
      <c r="BT219"/>
      <c r="BU219"/>
      <c r="BV219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</row>
    <row r="220" spans="5:218" s="2" customFormat="1" x14ac:dyDescent="0.75">
      <c r="E220"/>
      <c r="H220"/>
      <c r="I220"/>
      <c r="J220"/>
      <c r="K220"/>
      <c r="N220"/>
      <c r="O220"/>
      <c r="P220"/>
      <c r="Q220"/>
      <c r="S220"/>
      <c r="V220"/>
      <c r="W220"/>
      <c r="X220"/>
      <c r="Y220"/>
      <c r="AB220"/>
      <c r="AC220"/>
      <c r="AD220"/>
      <c r="AE220"/>
      <c r="AG220"/>
      <c r="AJ220"/>
      <c r="AK220"/>
      <c r="AL220"/>
      <c r="AM220"/>
      <c r="AO220"/>
      <c r="AQ220"/>
      <c r="AR220"/>
      <c r="AS220"/>
      <c r="AV220"/>
      <c r="AW220"/>
      <c r="AX220"/>
      <c r="AY220"/>
      <c r="BA220"/>
      <c r="BB220"/>
      <c r="BE220"/>
      <c r="BF220"/>
      <c r="BG220"/>
      <c r="BH220"/>
      <c r="BK220"/>
      <c r="BL220"/>
      <c r="BM220"/>
      <c r="BN220"/>
      <c r="BP220"/>
      <c r="BS220"/>
      <c r="BT220"/>
      <c r="BU220"/>
      <c r="BV220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  <c r="GS220" s="26"/>
      <c r="GT220" s="26"/>
      <c r="GU220" s="26"/>
      <c r="GV220" s="26"/>
      <c r="GW220" s="26"/>
      <c r="GX220" s="26"/>
      <c r="GY220" s="26"/>
      <c r="GZ220" s="26"/>
      <c r="HA220" s="26"/>
      <c r="HB220" s="26"/>
      <c r="HC220" s="26"/>
      <c r="HD220" s="26"/>
      <c r="HE220" s="26"/>
      <c r="HF220" s="26"/>
      <c r="HG220" s="26"/>
      <c r="HH220" s="26"/>
      <c r="HI220" s="26"/>
      <c r="HJ220" s="26"/>
    </row>
    <row r="221" spans="5:218" s="2" customFormat="1" x14ac:dyDescent="0.75">
      <c r="E221"/>
      <c r="H221"/>
      <c r="I221"/>
      <c r="J221"/>
      <c r="K221"/>
      <c r="N221"/>
      <c r="O221"/>
      <c r="P221"/>
      <c r="Q221"/>
      <c r="S221"/>
      <c r="V221"/>
      <c r="W221"/>
      <c r="X221"/>
      <c r="Y221"/>
      <c r="AB221"/>
      <c r="AC221"/>
      <c r="AD221"/>
      <c r="AE221"/>
      <c r="AG221"/>
      <c r="AJ221"/>
      <c r="AK221"/>
      <c r="AL221"/>
      <c r="AM221"/>
      <c r="AO221"/>
      <c r="AQ221"/>
      <c r="AR221"/>
      <c r="AS221"/>
      <c r="AV221"/>
      <c r="AW221"/>
      <c r="AX221"/>
      <c r="AY221"/>
      <c r="BA221"/>
      <c r="BB221"/>
      <c r="BE221"/>
      <c r="BF221"/>
      <c r="BG221"/>
      <c r="BH221"/>
      <c r="BK221"/>
      <c r="BL221"/>
      <c r="BM221"/>
      <c r="BN221"/>
      <c r="BP221"/>
      <c r="BS221"/>
      <c r="BT221"/>
      <c r="BU221"/>
      <c r="BV221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  <c r="GS221" s="26"/>
      <c r="GT221" s="26"/>
      <c r="GU221" s="26"/>
      <c r="GV221" s="26"/>
      <c r="GW221" s="26"/>
      <c r="GX221" s="26"/>
      <c r="GY221" s="26"/>
      <c r="GZ221" s="26"/>
      <c r="HA221" s="26"/>
      <c r="HB221" s="26"/>
      <c r="HC221" s="26"/>
      <c r="HD221" s="26"/>
      <c r="HE221" s="26"/>
      <c r="HF221" s="26"/>
      <c r="HG221" s="26"/>
      <c r="HH221" s="26"/>
      <c r="HI221" s="26"/>
      <c r="HJ221" s="26"/>
    </row>
    <row r="222" spans="5:218" s="2" customFormat="1" x14ac:dyDescent="0.75">
      <c r="E222"/>
      <c r="H222"/>
      <c r="I222"/>
      <c r="J222"/>
      <c r="K222"/>
      <c r="N222"/>
      <c r="O222"/>
      <c r="P222"/>
      <c r="Q222"/>
      <c r="S222"/>
      <c r="V222"/>
      <c r="W222"/>
      <c r="X222"/>
      <c r="Y222"/>
      <c r="AB222"/>
      <c r="AC222"/>
      <c r="AD222"/>
      <c r="AE222"/>
      <c r="AG222"/>
      <c r="AJ222"/>
      <c r="AK222"/>
      <c r="AL222"/>
      <c r="AM222"/>
      <c r="AO222"/>
      <c r="AQ222"/>
      <c r="AR222"/>
      <c r="AS222"/>
      <c r="AV222"/>
      <c r="AW222"/>
      <c r="AX222"/>
      <c r="AY222"/>
      <c r="BA222"/>
      <c r="BB222"/>
      <c r="BE222"/>
      <c r="BF222"/>
      <c r="BG222"/>
      <c r="BH222"/>
      <c r="BK222"/>
      <c r="BL222"/>
      <c r="BM222"/>
      <c r="BN222"/>
      <c r="BP222"/>
      <c r="BS222"/>
      <c r="BT222"/>
      <c r="BU222"/>
      <c r="BV222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</row>
    <row r="223" spans="5:218" s="2" customFormat="1" x14ac:dyDescent="0.75">
      <c r="E223"/>
      <c r="H223"/>
      <c r="I223"/>
      <c r="J223"/>
      <c r="K223"/>
      <c r="N223"/>
      <c r="O223"/>
      <c r="P223"/>
      <c r="Q223"/>
      <c r="S223"/>
      <c r="V223"/>
      <c r="W223"/>
      <c r="X223"/>
      <c r="Y223"/>
      <c r="AB223"/>
      <c r="AC223"/>
      <c r="AD223"/>
      <c r="AE223"/>
      <c r="AG223"/>
      <c r="AJ223"/>
      <c r="AK223"/>
      <c r="AL223"/>
      <c r="AM223"/>
      <c r="AO223"/>
      <c r="AQ223"/>
      <c r="AR223"/>
      <c r="AS223"/>
      <c r="AV223"/>
      <c r="AW223"/>
      <c r="AX223"/>
      <c r="AY223"/>
      <c r="BA223"/>
      <c r="BB223"/>
      <c r="BE223"/>
      <c r="BF223"/>
      <c r="BG223"/>
      <c r="BH223"/>
      <c r="BK223"/>
      <c r="BL223"/>
      <c r="BM223"/>
      <c r="BN223"/>
      <c r="BP223"/>
      <c r="BS223"/>
      <c r="BT223"/>
      <c r="BU223"/>
      <c r="BV223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  <c r="GS223" s="26"/>
      <c r="GT223" s="26"/>
      <c r="GU223" s="26"/>
      <c r="GV223" s="26"/>
      <c r="GW223" s="26"/>
      <c r="GX223" s="26"/>
      <c r="GY223" s="26"/>
      <c r="GZ223" s="26"/>
      <c r="HA223" s="26"/>
      <c r="HB223" s="26"/>
      <c r="HC223" s="26"/>
      <c r="HD223" s="26"/>
      <c r="HE223" s="26"/>
      <c r="HF223" s="26"/>
      <c r="HG223" s="26"/>
      <c r="HH223" s="26"/>
      <c r="HI223" s="26"/>
      <c r="HJ223" s="26"/>
    </row>
    <row r="224" spans="5:218" s="2" customFormat="1" x14ac:dyDescent="0.75">
      <c r="E224"/>
      <c r="H224"/>
      <c r="I224"/>
      <c r="J224"/>
      <c r="K224"/>
      <c r="N224"/>
      <c r="O224"/>
      <c r="P224"/>
      <c r="Q224"/>
      <c r="S224"/>
      <c r="V224"/>
      <c r="W224"/>
      <c r="X224"/>
      <c r="Y224"/>
      <c r="AB224"/>
      <c r="AC224"/>
      <c r="AD224"/>
      <c r="AE224"/>
      <c r="AG224"/>
      <c r="AJ224"/>
      <c r="AK224"/>
      <c r="AL224"/>
      <c r="AM224"/>
      <c r="AO224"/>
      <c r="AQ224"/>
      <c r="AR224"/>
      <c r="AS224"/>
      <c r="AV224"/>
      <c r="AW224"/>
      <c r="AX224"/>
      <c r="AY224"/>
      <c r="BA224"/>
      <c r="BB224"/>
      <c r="BE224"/>
      <c r="BF224"/>
      <c r="BG224"/>
      <c r="BH224"/>
      <c r="BK224"/>
      <c r="BL224"/>
      <c r="BM224"/>
      <c r="BN224"/>
      <c r="BP224"/>
      <c r="BS224"/>
      <c r="BT224"/>
      <c r="BU224"/>
      <c r="BV224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  <c r="GS224" s="26"/>
      <c r="GT224" s="26"/>
      <c r="GU224" s="26"/>
      <c r="GV224" s="26"/>
      <c r="GW224" s="26"/>
      <c r="GX224" s="26"/>
      <c r="GY224" s="26"/>
      <c r="GZ224" s="26"/>
      <c r="HA224" s="26"/>
      <c r="HB224" s="26"/>
      <c r="HC224" s="26"/>
      <c r="HD224" s="26"/>
      <c r="HE224" s="26"/>
      <c r="HF224" s="26"/>
      <c r="HG224" s="26"/>
      <c r="HH224" s="26"/>
      <c r="HI224" s="26"/>
      <c r="HJ224" s="26"/>
    </row>
    <row r="225" spans="5:218" s="2" customFormat="1" x14ac:dyDescent="0.75">
      <c r="E225"/>
      <c r="H225"/>
      <c r="I225"/>
      <c r="J225"/>
      <c r="K225"/>
      <c r="N225"/>
      <c r="O225"/>
      <c r="P225"/>
      <c r="Q225"/>
      <c r="S225"/>
      <c r="V225"/>
      <c r="W225"/>
      <c r="X225"/>
      <c r="Y225"/>
      <c r="AB225"/>
      <c r="AC225"/>
      <c r="AD225"/>
      <c r="AE225"/>
      <c r="AG225"/>
      <c r="AJ225"/>
      <c r="AK225"/>
      <c r="AL225"/>
      <c r="AM225"/>
      <c r="AO225"/>
      <c r="AQ225"/>
      <c r="AR225"/>
      <c r="AS225"/>
      <c r="AV225"/>
      <c r="AW225"/>
      <c r="AX225"/>
      <c r="AY225"/>
      <c r="BA225"/>
      <c r="BB225"/>
      <c r="BE225"/>
      <c r="BF225"/>
      <c r="BG225"/>
      <c r="BH225"/>
      <c r="BK225"/>
      <c r="BL225"/>
      <c r="BM225"/>
      <c r="BN225"/>
      <c r="BP225"/>
      <c r="BS225"/>
      <c r="BT225"/>
      <c r="BU225"/>
      <c r="BV225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  <c r="GS225" s="26"/>
      <c r="GT225" s="26"/>
      <c r="GU225" s="26"/>
      <c r="GV225" s="26"/>
      <c r="GW225" s="26"/>
      <c r="GX225" s="26"/>
      <c r="GY225" s="26"/>
      <c r="GZ225" s="26"/>
      <c r="HA225" s="26"/>
      <c r="HB225" s="26"/>
      <c r="HC225" s="26"/>
      <c r="HD225" s="26"/>
      <c r="HE225" s="26"/>
      <c r="HF225" s="26"/>
      <c r="HG225" s="26"/>
      <c r="HH225" s="26"/>
      <c r="HI225" s="26"/>
      <c r="HJ225" s="26"/>
    </row>
    <row r="226" spans="5:218" s="2" customFormat="1" x14ac:dyDescent="0.75">
      <c r="E226"/>
      <c r="H226"/>
      <c r="I226"/>
      <c r="J226"/>
      <c r="K226"/>
      <c r="N226"/>
      <c r="O226"/>
      <c r="P226"/>
      <c r="Q226"/>
      <c r="S226"/>
      <c r="V226"/>
      <c r="W226"/>
      <c r="X226"/>
      <c r="Y226"/>
      <c r="AB226"/>
      <c r="AC226"/>
      <c r="AD226"/>
      <c r="AE226"/>
      <c r="AG226"/>
      <c r="AJ226"/>
      <c r="AK226"/>
      <c r="AL226"/>
      <c r="AM226"/>
      <c r="AO226"/>
      <c r="AQ226"/>
      <c r="AR226"/>
      <c r="AS226"/>
      <c r="AV226"/>
      <c r="AW226"/>
      <c r="AX226"/>
      <c r="AY226"/>
      <c r="BA226"/>
      <c r="BB226"/>
      <c r="BE226"/>
      <c r="BF226"/>
      <c r="BG226"/>
      <c r="BH226"/>
      <c r="BK226"/>
      <c r="BL226"/>
      <c r="BM226"/>
      <c r="BN226"/>
      <c r="BP226"/>
      <c r="BS226"/>
      <c r="BT226"/>
      <c r="BU226"/>
      <c r="BV2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  <c r="GS226" s="26"/>
      <c r="GT226" s="26"/>
      <c r="GU226" s="26"/>
      <c r="GV226" s="26"/>
      <c r="GW226" s="26"/>
      <c r="GX226" s="26"/>
      <c r="GY226" s="26"/>
      <c r="GZ226" s="26"/>
      <c r="HA226" s="26"/>
      <c r="HB226" s="26"/>
      <c r="HC226" s="26"/>
      <c r="HD226" s="26"/>
      <c r="HE226" s="26"/>
      <c r="HF226" s="26"/>
      <c r="HG226" s="26"/>
      <c r="HH226" s="26"/>
      <c r="HI226" s="26"/>
      <c r="HJ226" s="26"/>
    </row>
    <row r="227" spans="5:218" s="2" customFormat="1" x14ac:dyDescent="0.75">
      <c r="E227"/>
      <c r="H227"/>
      <c r="I227"/>
      <c r="J227"/>
      <c r="K227"/>
      <c r="N227"/>
      <c r="O227"/>
      <c r="P227"/>
      <c r="Q227"/>
      <c r="S227"/>
      <c r="V227"/>
      <c r="W227"/>
      <c r="X227"/>
      <c r="Y227"/>
      <c r="AB227"/>
      <c r="AC227"/>
      <c r="AD227"/>
      <c r="AE227"/>
      <c r="AG227"/>
      <c r="AJ227"/>
      <c r="AK227"/>
      <c r="AL227"/>
      <c r="AM227"/>
      <c r="AO227"/>
      <c r="AQ227"/>
      <c r="AR227"/>
      <c r="AS227"/>
      <c r="AV227"/>
      <c r="AW227"/>
      <c r="AX227"/>
      <c r="AY227"/>
      <c r="BA227"/>
      <c r="BB227"/>
      <c r="BE227"/>
      <c r="BF227"/>
      <c r="BG227"/>
      <c r="BH227"/>
      <c r="BK227"/>
      <c r="BL227"/>
      <c r="BM227"/>
      <c r="BN227"/>
      <c r="BP227"/>
      <c r="BS227"/>
      <c r="BT227"/>
      <c r="BU227"/>
      <c r="BV227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  <c r="GS227" s="26"/>
      <c r="GT227" s="26"/>
      <c r="GU227" s="26"/>
      <c r="GV227" s="26"/>
      <c r="GW227" s="26"/>
      <c r="GX227" s="26"/>
      <c r="GY227" s="26"/>
      <c r="GZ227" s="26"/>
      <c r="HA227" s="26"/>
      <c r="HB227" s="26"/>
      <c r="HC227" s="26"/>
      <c r="HD227" s="26"/>
      <c r="HE227" s="26"/>
      <c r="HF227" s="26"/>
      <c r="HG227" s="26"/>
      <c r="HH227" s="26"/>
      <c r="HI227" s="26"/>
      <c r="HJ227" s="26"/>
    </row>
    <row r="228" spans="5:218" s="2" customFormat="1" x14ac:dyDescent="0.75">
      <c r="E228"/>
      <c r="H228"/>
      <c r="I228"/>
      <c r="J228"/>
      <c r="K228"/>
      <c r="N228"/>
      <c r="O228"/>
      <c r="P228"/>
      <c r="Q228"/>
      <c r="S228"/>
      <c r="V228"/>
      <c r="W228"/>
      <c r="X228"/>
      <c r="Y228"/>
      <c r="AB228"/>
      <c r="AC228"/>
      <c r="AD228"/>
      <c r="AE228"/>
      <c r="AG228"/>
      <c r="AJ228"/>
      <c r="AK228"/>
      <c r="AL228"/>
      <c r="AM228"/>
      <c r="AO228"/>
      <c r="AQ228"/>
      <c r="AR228"/>
      <c r="AS228"/>
      <c r="AV228"/>
      <c r="AW228"/>
      <c r="AX228"/>
      <c r="AY228"/>
      <c r="BA228"/>
      <c r="BB228"/>
      <c r="BE228"/>
      <c r="BF228"/>
      <c r="BG228"/>
      <c r="BH228"/>
      <c r="BK228"/>
      <c r="BL228"/>
      <c r="BM228"/>
      <c r="BN228"/>
      <c r="BP228"/>
      <c r="BS228"/>
      <c r="BT228"/>
      <c r="BU228"/>
      <c r="BV228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</row>
    <row r="229" spans="5:218" s="2" customFormat="1" x14ac:dyDescent="0.75">
      <c r="E229"/>
      <c r="H229"/>
      <c r="I229"/>
      <c r="J229"/>
      <c r="K229"/>
      <c r="N229"/>
      <c r="O229"/>
      <c r="P229"/>
      <c r="Q229"/>
      <c r="S229"/>
      <c r="V229"/>
      <c r="W229"/>
      <c r="X229"/>
      <c r="Y229"/>
      <c r="AB229"/>
      <c r="AC229"/>
      <c r="AD229"/>
      <c r="AE229"/>
      <c r="AG229"/>
      <c r="AJ229"/>
      <c r="AK229"/>
      <c r="AL229"/>
      <c r="AM229"/>
      <c r="AO229"/>
      <c r="AQ229"/>
      <c r="AR229"/>
      <c r="AS229"/>
      <c r="AV229"/>
      <c r="AW229"/>
      <c r="AX229"/>
      <c r="AY229"/>
      <c r="BA229"/>
      <c r="BB229"/>
      <c r="BE229"/>
      <c r="BF229"/>
      <c r="BG229"/>
      <c r="BH229"/>
      <c r="BK229"/>
      <c r="BL229"/>
      <c r="BM229"/>
      <c r="BN229"/>
      <c r="BP229"/>
      <c r="BS229"/>
      <c r="BT229"/>
      <c r="BU229"/>
      <c r="BV229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  <c r="GS229" s="26"/>
      <c r="GT229" s="26"/>
      <c r="GU229" s="26"/>
      <c r="GV229" s="26"/>
      <c r="GW229" s="26"/>
      <c r="GX229" s="26"/>
      <c r="GY229" s="26"/>
      <c r="GZ229" s="26"/>
      <c r="HA229" s="26"/>
      <c r="HB229" s="26"/>
      <c r="HC229" s="26"/>
      <c r="HD229" s="26"/>
      <c r="HE229" s="26"/>
      <c r="HF229" s="26"/>
      <c r="HG229" s="26"/>
      <c r="HH229" s="26"/>
      <c r="HI229" s="26"/>
      <c r="HJ229" s="26"/>
    </row>
    <row r="230" spans="5:218" s="2" customFormat="1" x14ac:dyDescent="0.75">
      <c r="E230"/>
      <c r="H230"/>
      <c r="I230"/>
      <c r="J230"/>
      <c r="K230"/>
      <c r="N230"/>
      <c r="O230"/>
      <c r="P230"/>
      <c r="Q230"/>
      <c r="S230"/>
      <c r="V230"/>
      <c r="W230"/>
      <c r="X230"/>
      <c r="Y230"/>
      <c r="AB230"/>
      <c r="AC230"/>
      <c r="AD230"/>
      <c r="AE230"/>
      <c r="AG230"/>
      <c r="AJ230"/>
      <c r="AK230"/>
      <c r="AL230"/>
      <c r="AM230"/>
      <c r="AO230"/>
      <c r="AQ230"/>
      <c r="AR230"/>
      <c r="AS230"/>
      <c r="AV230"/>
      <c r="AW230"/>
      <c r="AX230"/>
      <c r="AY230"/>
      <c r="BA230"/>
      <c r="BB230"/>
      <c r="BE230"/>
      <c r="BF230"/>
      <c r="BG230"/>
      <c r="BH230"/>
      <c r="BK230"/>
      <c r="BL230"/>
      <c r="BM230"/>
      <c r="BN230"/>
      <c r="BP230"/>
      <c r="BS230"/>
      <c r="BT230"/>
      <c r="BU230"/>
      <c r="BV230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  <c r="GS230" s="26"/>
      <c r="GT230" s="26"/>
      <c r="GU230" s="26"/>
      <c r="GV230" s="26"/>
      <c r="GW230" s="26"/>
      <c r="GX230" s="26"/>
      <c r="GY230" s="26"/>
      <c r="GZ230" s="26"/>
      <c r="HA230" s="26"/>
      <c r="HB230" s="26"/>
      <c r="HC230" s="26"/>
      <c r="HD230" s="26"/>
      <c r="HE230" s="26"/>
      <c r="HF230" s="26"/>
      <c r="HG230" s="26"/>
      <c r="HH230" s="26"/>
      <c r="HI230" s="26"/>
      <c r="HJ230" s="26"/>
    </row>
    <row r="231" spans="5:218" s="2" customFormat="1" x14ac:dyDescent="0.75">
      <c r="E231"/>
      <c r="H231"/>
      <c r="I231"/>
      <c r="J231"/>
      <c r="K231"/>
      <c r="N231"/>
      <c r="O231"/>
      <c r="P231"/>
      <c r="Q231"/>
      <c r="S231"/>
      <c r="V231"/>
      <c r="W231"/>
      <c r="X231"/>
      <c r="Y231"/>
      <c r="AB231"/>
      <c r="AC231"/>
      <c r="AD231"/>
      <c r="AE231"/>
      <c r="AG231"/>
      <c r="AJ231"/>
      <c r="AK231"/>
      <c r="AL231"/>
      <c r="AM231"/>
      <c r="AO231"/>
      <c r="AQ231"/>
      <c r="AR231"/>
      <c r="AS231"/>
      <c r="AV231"/>
      <c r="AW231"/>
      <c r="AX231"/>
      <c r="AY231"/>
      <c r="BA231"/>
      <c r="BB231"/>
      <c r="BE231"/>
      <c r="BF231"/>
      <c r="BG231"/>
      <c r="BH231"/>
      <c r="BK231"/>
      <c r="BL231"/>
      <c r="BM231"/>
      <c r="BN231"/>
      <c r="BP231"/>
      <c r="BS231"/>
      <c r="BT231"/>
      <c r="BU231"/>
      <c r="BV231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</row>
    <row r="232" spans="5:218" s="2" customFormat="1" x14ac:dyDescent="0.75">
      <c r="E232"/>
      <c r="H232"/>
      <c r="I232"/>
      <c r="J232"/>
      <c r="K232"/>
      <c r="N232"/>
      <c r="O232"/>
      <c r="P232"/>
      <c r="Q232"/>
      <c r="S232"/>
      <c r="V232"/>
      <c r="W232"/>
      <c r="X232"/>
      <c r="Y232"/>
      <c r="AB232"/>
      <c r="AC232"/>
      <c r="AD232"/>
      <c r="AE232"/>
      <c r="AG232"/>
      <c r="AJ232"/>
      <c r="AK232"/>
      <c r="AL232"/>
      <c r="AM232"/>
      <c r="AO232"/>
      <c r="AQ232"/>
      <c r="AR232"/>
      <c r="AS232"/>
      <c r="AV232"/>
      <c r="AW232"/>
      <c r="AX232"/>
      <c r="AY232"/>
      <c r="BA232"/>
      <c r="BB232"/>
      <c r="BE232"/>
      <c r="BF232"/>
      <c r="BG232"/>
      <c r="BH232"/>
      <c r="BK232"/>
      <c r="BL232"/>
      <c r="BM232"/>
      <c r="BN232"/>
      <c r="BP232"/>
      <c r="BS232"/>
      <c r="BT232"/>
      <c r="BU232"/>
      <c r="BV232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  <c r="GS232" s="26"/>
      <c r="GT232" s="26"/>
      <c r="GU232" s="26"/>
      <c r="GV232" s="26"/>
      <c r="GW232" s="26"/>
      <c r="GX232" s="26"/>
      <c r="GY232" s="26"/>
      <c r="GZ232" s="26"/>
      <c r="HA232" s="26"/>
      <c r="HB232" s="26"/>
      <c r="HC232" s="26"/>
      <c r="HD232" s="26"/>
      <c r="HE232" s="26"/>
      <c r="HF232" s="26"/>
      <c r="HG232" s="26"/>
      <c r="HH232" s="26"/>
      <c r="HI232" s="26"/>
      <c r="HJ232" s="26"/>
    </row>
    <row r="233" spans="5:218" s="2" customFormat="1" x14ac:dyDescent="0.75">
      <c r="E233"/>
      <c r="H233"/>
      <c r="I233"/>
      <c r="J233"/>
      <c r="K233"/>
      <c r="N233"/>
      <c r="O233"/>
      <c r="P233"/>
      <c r="Q233"/>
      <c r="S233"/>
      <c r="V233"/>
      <c r="W233"/>
      <c r="X233"/>
      <c r="Y233"/>
      <c r="AB233"/>
      <c r="AC233"/>
      <c r="AD233"/>
      <c r="AE233"/>
      <c r="AG233"/>
      <c r="AJ233"/>
      <c r="AK233"/>
      <c r="AL233"/>
      <c r="AM233"/>
      <c r="AO233"/>
      <c r="AQ233"/>
      <c r="AR233"/>
      <c r="AS233"/>
      <c r="AV233"/>
      <c r="AW233"/>
      <c r="AX233"/>
      <c r="AY233"/>
      <c r="BA233"/>
      <c r="BB233"/>
      <c r="BE233"/>
      <c r="BF233"/>
      <c r="BG233"/>
      <c r="BH233"/>
      <c r="BK233"/>
      <c r="BL233"/>
      <c r="BM233"/>
      <c r="BN233"/>
      <c r="BP233"/>
      <c r="BS233"/>
      <c r="BT233"/>
      <c r="BU233"/>
      <c r="BV233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  <c r="GS233" s="26"/>
      <c r="GT233" s="26"/>
      <c r="GU233" s="26"/>
      <c r="GV233" s="26"/>
      <c r="GW233" s="26"/>
      <c r="GX233" s="26"/>
      <c r="GY233" s="26"/>
      <c r="GZ233" s="26"/>
      <c r="HA233" s="26"/>
      <c r="HB233" s="26"/>
      <c r="HC233" s="26"/>
      <c r="HD233" s="26"/>
      <c r="HE233" s="26"/>
      <c r="HF233" s="26"/>
      <c r="HG233" s="26"/>
      <c r="HH233" s="26"/>
      <c r="HI233" s="26"/>
      <c r="HJ233" s="26"/>
    </row>
    <row r="234" spans="5:218" s="2" customFormat="1" x14ac:dyDescent="0.75">
      <c r="E234"/>
      <c r="H234"/>
      <c r="I234"/>
      <c r="J234"/>
      <c r="K234"/>
      <c r="N234"/>
      <c r="O234"/>
      <c r="P234"/>
      <c r="Q234"/>
      <c r="S234"/>
      <c r="V234"/>
      <c r="W234"/>
      <c r="X234"/>
      <c r="Y234"/>
      <c r="AB234"/>
      <c r="AC234"/>
      <c r="AD234"/>
      <c r="AE234"/>
      <c r="AG234"/>
      <c r="AJ234"/>
      <c r="AK234"/>
      <c r="AL234"/>
      <c r="AM234"/>
      <c r="AO234"/>
      <c r="AQ234"/>
      <c r="AR234"/>
      <c r="AS234"/>
      <c r="AV234"/>
      <c r="AW234"/>
      <c r="AX234"/>
      <c r="AY234"/>
      <c r="BA234"/>
      <c r="BB234"/>
      <c r="BE234"/>
      <c r="BF234"/>
      <c r="BG234"/>
      <c r="BH234"/>
      <c r="BK234"/>
      <c r="BL234"/>
      <c r="BM234"/>
      <c r="BN234"/>
      <c r="BP234"/>
      <c r="BS234"/>
      <c r="BT234"/>
      <c r="BU234"/>
      <c r="BV234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  <c r="GS234" s="26"/>
      <c r="GT234" s="26"/>
      <c r="GU234" s="26"/>
      <c r="GV234" s="26"/>
      <c r="GW234" s="26"/>
      <c r="GX234" s="26"/>
      <c r="GY234" s="26"/>
      <c r="GZ234" s="26"/>
      <c r="HA234" s="26"/>
      <c r="HB234" s="26"/>
      <c r="HC234" s="26"/>
      <c r="HD234" s="26"/>
      <c r="HE234" s="26"/>
      <c r="HF234" s="26"/>
      <c r="HG234" s="26"/>
      <c r="HH234" s="26"/>
      <c r="HI234" s="26"/>
      <c r="HJ234" s="26"/>
    </row>
    <row r="235" spans="5:218" s="2" customFormat="1" x14ac:dyDescent="0.75">
      <c r="E235"/>
      <c r="H235"/>
      <c r="I235"/>
      <c r="J235"/>
      <c r="K235"/>
      <c r="N235"/>
      <c r="O235"/>
      <c r="P235"/>
      <c r="Q235"/>
      <c r="S235"/>
      <c r="V235"/>
      <c r="W235"/>
      <c r="X235"/>
      <c r="Y235"/>
      <c r="AB235"/>
      <c r="AC235"/>
      <c r="AD235"/>
      <c r="AE235"/>
      <c r="AG235"/>
      <c r="AJ235"/>
      <c r="AK235"/>
      <c r="AL235"/>
      <c r="AM235"/>
      <c r="AO235"/>
      <c r="AQ235"/>
      <c r="AR235"/>
      <c r="AS235"/>
      <c r="AV235"/>
      <c r="AW235"/>
      <c r="AX235"/>
      <c r="AY235"/>
      <c r="BA235"/>
      <c r="BB235"/>
      <c r="BE235"/>
      <c r="BF235"/>
      <c r="BG235"/>
      <c r="BH235"/>
      <c r="BK235"/>
      <c r="BL235"/>
      <c r="BM235"/>
      <c r="BN235"/>
      <c r="BP235"/>
      <c r="BS235"/>
      <c r="BT235"/>
      <c r="BU235"/>
      <c r="BV235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</row>
    <row r="236" spans="5:218" s="2" customFormat="1" x14ac:dyDescent="0.75">
      <c r="E236"/>
      <c r="H236"/>
      <c r="I236"/>
      <c r="J236"/>
      <c r="K236"/>
      <c r="N236"/>
      <c r="O236"/>
      <c r="P236"/>
      <c r="Q236"/>
      <c r="S236"/>
      <c r="V236"/>
      <c r="W236"/>
      <c r="X236"/>
      <c r="Y236"/>
      <c r="AB236"/>
      <c r="AC236"/>
      <c r="AD236"/>
      <c r="AE236"/>
      <c r="AG236"/>
      <c r="AJ236"/>
      <c r="AK236"/>
      <c r="AL236"/>
      <c r="AM236"/>
      <c r="AO236"/>
      <c r="AQ236"/>
      <c r="AR236"/>
      <c r="AS236"/>
      <c r="AV236"/>
      <c r="AW236"/>
      <c r="AX236"/>
      <c r="AY236"/>
      <c r="BA236"/>
      <c r="BB236"/>
      <c r="BE236"/>
      <c r="BF236"/>
      <c r="BG236"/>
      <c r="BH236"/>
      <c r="BK236"/>
      <c r="BL236"/>
      <c r="BM236"/>
      <c r="BN236"/>
      <c r="BP236"/>
      <c r="BS236"/>
      <c r="BT236"/>
      <c r="BU236"/>
      <c r="BV23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  <c r="GS236" s="26"/>
      <c r="GT236" s="26"/>
      <c r="GU236" s="26"/>
      <c r="GV236" s="26"/>
      <c r="GW236" s="26"/>
      <c r="GX236" s="26"/>
      <c r="GY236" s="26"/>
      <c r="GZ236" s="26"/>
      <c r="HA236" s="26"/>
      <c r="HB236" s="26"/>
      <c r="HC236" s="26"/>
      <c r="HD236" s="26"/>
      <c r="HE236" s="26"/>
      <c r="HF236" s="26"/>
      <c r="HG236" s="26"/>
      <c r="HH236" s="26"/>
      <c r="HI236" s="26"/>
      <c r="HJ236" s="26"/>
    </row>
    <row r="237" spans="5:218" s="2" customFormat="1" x14ac:dyDescent="0.75">
      <c r="E237"/>
      <c r="H237"/>
      <c r="I237"/>
      <c r="J237"/>
      <c r="K237"/>
      <c r="N237"/>
      <c r="O237"/>
      <c r="P237"/>
      <c r="Q237"/>
      <c r="S237"/>
      <c r="V237"/>
      <c r="W237"/>
      <c r="X237"/>
      <c r="Y237"/>
      <c r="AB237"/>
      <c r="AC237"/>
      <c r="AD237"/>
      <c r="AE237"/>
      <c r="AG237"/>
      <c r="AJ237"/>
      <c r="AK237"/>
      <c r="AL237"/>
      <c r="AM237"/>
      <c r="AO237"/>
      <c r="AQ237"/>
      <c r="AR237"/>
      <c r="AS237"/>
      <c r="AV237"/>
      <c r="AW237"/>
      <c r="AX237"/>
      <c r="AY237"/>
      <c r="BA237"/>
      <c r="BB237"/>
      <c r="BE237"/>
      <c r="BF237"/>
      <c r="BG237"/>
      <c r="BH237"/>
      <c r="BK237"/>
      <c r="BL237"/>
      <c r="BM237"/>
      <c r="BN237"/>
      <c r="BP237"/>
      <c r="BS237"/>
      <c r="BT237"/>
      <c r="BU237"/>
      <c r="BV237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  <c r="GS237" s="26"/>
      <c r="GT237" s="26"/>
      <c r="GU237" s="26"/>
      <c r="GV237" s="26"/>
      <c r="GW237" s="26"/>
      <c r="GX237" s="26"/>
      <c r="GY237" s="26"/>
      <c r="GZ237" s="26"/>
      <c r="HA237" s="26"/>
      <c r="HB237" s="26"/>
      <c r="HC237" s="26"/>
      <c r="HD237" s="26"/>
      <c r="HE237" s="26"/>
      <c r="HF237" s="26"/>
      <c r="HG237" s="26"/>
      <c r="HH237" s="26"/>
      <c r="HI237" s="26"/>
      <c r="HJ237" s="26"/>
    </row>
    <row r="238" spans="5:218" s="2" customFormat="1" x14ac:dyDescent="0.75">
      <c r="E238"/>
      <c r="H238"/>
      <c r="I238"/>
      <c r="J238"/>
      <c r="K238"/>
      <c r="N238"/>
      <c r="O238"/>
      <c r="P238"/>
      <c r="Q238"/>
      <c r="S238"/>
      <c r="V238"/>
      <c r="W238"/>
      <c r="X238"/>
      <c r="Y238"/>
      <c r="AB238"/>
      <c r="AC238"/>
      <c r="AD238"/>
      <c r="AE238"/>
      <c r="AG238"/>
      <c r="AJ238"/>
      <c r="AK238"/>
      <c r="AL238"/>
      <c r="AM238"/>
      <c r="AO238"/>
      <c r="AQ238"/>
      <c r="AR238"/>
      <c r="AS238"/>
      <c r="AV238"/>
      <c r="AW238"/>
      <c r="AX238"/>
      <c r="AY238"/>
      <c r="BA238"/>
      <c r="BB238"/>
      <c r="BE238"/>
      <c r="BF238"/>
      <c r="BG238"/>
      <c r="BH238"/>
      <c r="BK238"/>
      <c r="BL238"/>
      <c r="BM238"/>
      <c r="BN238"/>
      <c r="BP238"/>
      <c r="BS238"/>
      <c r="BT238"/>
      <c r="BU238"/>
      <c r="BV238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  <c r="GS238" s="26"/>
      <c r="GT238" s="26"/>
      <c r="GU238" s="26"/>
      <c r="GV238" s="26"/>
      <c r="GW238" s="26"/>
      <c r="GX238" s="26"/>
      <c r="GY238" s="26"/>
      <c r="GZ238" s="26"/>
      <c r="HA238" s="26"/>
      <c r="HB238" s="26"/>
      <c r="HC238" s="26"/>
      <c r="HD238" s="26"/>
      <c r="HE238" s="26"/>
      <c r="HF238" s="26"/>
      <c r="HG238" s="26"/>
      <c r="HH238" s="26"/>
      <c r="HI238" s="26"/>
      <c r="HJ238" s="26"/>
    </row>
    <row r="239" spans="5:218" s="2" customFormat="1" x14ac:dyDescent="0.75">
      <c r="E239"/>
      <c r="H239"/>
      <c r="I239"/>
      <c r="J239"/>
      <c r="K239"/>
      <c r="N239"/>
      <c r="O239"/>
      <c r="P239"/>
      <c r="Q239"/>
      <c r="S239"/>
      <c r="V239"/>
      <c r="W239"/>
      <c r="X239"/>
      <c r="Y239"/>
      <c r="AB239"/>
      <c r="AC239"/>
      <c r="AD239"/>
      <c r="AE239"/>
      <c r="AG239"/>
      <c r="AJ239"/>
      <c r="AK239"/>
      <c r="AL239"/>
      <c r="AM239"/>
      <c r="AO239"/>
      <c r="AQ239"/>
      <c r="AR239"/>
      <c r="AS239"/>
      <c r="AV239"/>
      <c r="AW239"/>
      <c r="AX239"/>
      <c r="AY239"/>
      <c r="BA239"/>
      <c r="BB239"/>
      <c r="BE239"/>
      <c r="BF239"/>
      <c r="BG239"/>
      <c r="BH239"/>
      <c r="BK239"/>
      <c r="BL239"/>
      <c r="BM239"/>
      <c r="BN239"/>
      <c r="BP239"/>
      <c r="BS239"/>
      <c r="BT239"/>
      <c r="BU239"/>
      <c r="BV239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</row>
    <row r="240" spans="5:218" s="2" customFormat="1" x14ac:dyDescent="0.75">
      <c r="E240"/>
      <c r="H240"/>
      <c r="I240"/>
      <c r="J240"/>
      <c r="K240"/>
      <c r="N240"/>
      <c r="O240"/>
      <c r="P240"/>
      <c r="Q240"/>
      <c r="S240"/>
      <c r="V240"/>
      <c r="W240"/>
      <c r="X240"/>
      <c r="Y240"/>
      <c r="AB240"/>
      <c r="AC240"/>
      <c r="AD240"/>
      <c r="AE240"/>
      <c r="AG240"/>
      <c r="AJ240"/>
      <c r="AK240"/>
      <c r="AL240"/>
      <c r="AM240"/>
      <c r="AO240"/>
      <c r="AQ240"/>
      <c r="AR240"/>
      <c r="AS240"/>
      <c r="AV240"/>
      <c r="AW240"/>
      <c r="AX240"/>
      <c r="AY240"/>
      <c r="BA240"/>
      <c r="BB240"/>
      <c r="BE240"/>
      <c r="BF240"/>
      <c r="BG240"/>
      <c r="BH240"/>
      <c r="BK240"/>
      <c r="BL240"/>
      <c r="BM240"/>
      <c r="BN240"/>
      <c r="BP240"/>
      <c r="BS240"/>
      <c r="BT240"/>
      <c r="BU240"/>
      <c r="BV240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</row>
    <row r="241" spans="5:218" s="2" customFormat="1" x14ac:dyDescent="0.75">
      <c r="E241"/>
      <c r="H241"/>
      <c r="I241"/>
      <c r="J241"/>
      <c r="K241"/>
      <c r="N241"/>
      <c r="O241"/>
      <c r="P241"/>
      <c r="Q241"/>
      <c r="S241"/>
      <c r="V241"/>
      <c r="W241"/>
      <c r="X241"/>
      <c r="Y241"/>
      <c r="AB241"/>
      <c r="AC241"/>
      <c r="AD241"/>
      <c r="AE241"/>
      <c r="AG241"/>
      <c r="AJ241"/>
      <c r="AK241"/>
      <c r="AL241"/>
      <c r="AM241"/>
      <c r="AO241"/>
      <c r="AQ241"/>
      <c r="AR241"/>
      <c r="AS241"/>
      <c r="AV241"/>
      <c r="AW241"/>
      <c r="AX241"/>
      <c r="AY241"/>
      <c r="BA241"/>
      <c r="BB241"/>
      <c r="BE241"/>
      <c r="BF241"/>
      <c r="BG241"/>
      <c r="BH241"/>
      <c r="BK241"/>
      <c r="BL241"/>
      <c r="BM241"/>
      <c r="BN241"/>
      <c r="BP241"/>
      <c r="BS241"/>
      <c r="BT241"/>
      <c r="BU241"/>
      <c r="BV241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  <c r="GS241" s="26"/>
      <c r="GT241" s="26"/>
      <c r="GU241" s="26"/>
      <c r="GV241" s="26"/>
      <c r="GW241" s="26"/>
      <c r="GX241" s="26"/>
      <c r="GY241" s="26"/>
      <c r="GZ241" s="26"/>
      <c r="HA241" s="26"/>
      <c r="HB241" s="26"/>
      <c r="HC241" s="26"/>
      <c r="HD241" s="26"/>
      <c r="HE241" s="26"/>
      <c r="HF241" s="26"/>
      <c r="HG241" s="26"/>
      <c r="HH241" s="26"/>
      <c r="HI241" s="26"/>
      <c r="HJ241" s="26"/>
    </row>
    <row r="242" spans="5:218" s="2" customFormat="1" x14ac:dyDescent="0.75">
      <c r="E242"/>
      <c r="H242"/>
      <c r="I242"/>
      <c r="J242"/>
      <c r="K242"/>
      <c r="N242"/>
      <c r="O242"/>
      <c r="P242"/>
      <c r="Q242"/>
      <c r="S242"/>
      <c r="V242"/>
      <c r="W242"/>
      <c r="X242"/>
      <c r="Y242"/>
      <c r="AB242"/>
      <c r="AC242"/>
      <c r="AD242"/>
      <c r="AE242"/>
      <c r="AG242"/>
      <c r="AJ242"/>
      <c r="AK242"/>
      <c r="AL242"/>
      <c r="AM242"/>
      <c r="AO242"/>
      <c r="AQ242"/>
      <c r="AR242"/>
      <c r="AS242"/>
      <c r="AV242"/>
      <c r="AW242"/>
      <c r="AX242"/>
      <c r="AY242"/>
      <c r="BA242"/>
      <c r="BB242"/>
      <c r="BE242"/>
      <c r="BF242"/>
      <c r="BG242"/>
      <c r="BH242"/>
      <c r="BK242"/>
      <c r="BL242"/>
      <c r="BM242"/>
      <c r="BN242"/>
      <c r="BP242"/>
      <c r="BS242"/>
      <c r="BT242"/>
      <c r="BU242"/>
      <c r="BV242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</row>
    <row r="243" spans="5:218" s="2" customFormat="1" x14ac:dyDescent="0.75">
      <c r="E243"/>
      <c r="H243"/>
      <c r="I243"/>
      <c r="J243"/>
      <c r="K243"/>
      <c r="N243"/>
      <c r="O243"/>
      <c r="P243"/>
      <c r="Q243"/>
      <c r="S243"/>
      <c r="V243"/>
      <c r="W243"/>
      <c r="X243"/>
      <c r="Y243"/>
      <c r="AB243"/>
      <c r="AC243"/>
      <c r="AD243"/>
      <c r="AE243"/>
      <c r="AG243"/>
      <c r="AJ243"/>
      <c r="AK243"/>
      <c r="AL243"/>
      <c r="AM243"/>
      <c r="AO243"/>
      <c r="AQ243"/>
      <c r="AR243"/>
      <c r="AS243"/>
      <c r="AV243"/>
      <c r="AW243"/>
      <c r="AX243"/>
      <c r="AY243"/>
      <c r="BA243"/>
      <c r="BB243"/>
      <c r="BE243"/>
      <c r="BF243"/>
      <c r="BG243"/>
      <c r="BH243"/>
      <c r="BK243"/>
      <c r="BL243"/>
      <c r="BM243"/>
      <c r="BN243"/>
      <c r="BP243"/>
      <c r="BS243"/>
      <c r="BT243"/>
      <c r="BU243"/>
      <c r="BV243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</row>
    <row r="244" spans="5:218" s="2" customFormat="1" x14ac:dyDescent="0.75">
      <c r="E244"/>
      <c r="H244"/>
      <c r="I244"/>
      <c r="J244"/>
      <c r="K244"/>
      <c r="N244"/>
      <c r="O244"/>
      <c r="P244"/>
      <c r="Q244"/>
      <c r="S244"/>
      <c r="V244"/>
      <c r="W244"/>
      <c r="X244"/>
      <c r="Y244"/>
      <c r="AB244"/>
      <c r="AC244"/>
      <c r="AD244"/>
      <c r="AE244"/>
      <c r="AG244"/>
      <c r="AJ244"/>
      <c r="AK244"/>
      <c r="AL244"/>
      <c r="AM244"/>
      <c r="AO244"/>
      <c r="AQ244"/>
      <c r="AR244"/>
      <c r="AS244"/>
      <c r="AV244"/>
      <c r="AW244"/>
      <c r="AX244"/>
      <c r="AY244"/>
      <c r="BA244"/>
      <c r="BB244"/>
      <c r="BE244"/>
      <c r="BF244"/>
      <c r="BG244"/>
      <c r="BH244"/>
      <c r="BK244"/>
      <c r="BL244"/>
      <c r="BM244"/>
      <c r="BN244"/>
      <c r="BP244"/>
      <c r="BS244"/>
      <c r="BT244"/>
      <c r="BU244"/>
      <c r="BV244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</row>
    <row r="245" spans="5:218" s="2" customFormat="1" x14ac:dyDescent="0.75">
      <c r="E245"/>
      <c r="H245"/>
      <c r="I245"/>
      <c r="J245"/>
      <c r="K245"/>
      <c r="N245"/>
      <c r="O245"/>
      <c r="P245"/>
      <c r="Q245"/>
      <c r="S245"/>
      <c r="V245"/>
      <c r="W245"/>
      <c r="X245"/>
      <c r="Y245"/>
      <c r="AB245"/>
      <c r="AC245"/>
      <c r="AD245"/>
      <c r="AE245"/>
      <c r="AG245"/>
      <c r="AJ245"/>
      <c r="AK245"/>
      <c r="AL245"/>
      <c r="AM245"/>
      <c r="AO245"/>
      <c r="AQ245"/>
      <c r="AR245"/>
      <c r="AS245"/>
      <c r="AV245"/>
      <c r="AW245"/>
      <c r="AX245"/>
      <c r="AY245"/>
      <c r="BA245"/>
      <c r="BB245"/>
      <c r="BE245"/>
      <c r="BF245"/>
      <c r="BG245"/>
      <c r="BH245"/>
      <c r="BK245"/>
      <c r="BL245"/>
      <c r="BM245"/>
      <c r="BN245"/>
      <c r="BP245"/>
      <c r="BS245"/>
      <c r="BT245"/>
      <c r="BU245"/>
      <c r="BV245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  <c r="GS245" s="26"/>
      <c r="GT245" s="26"/>
      <c r="GU245" s="26"/>
      <c r="GV245" s="26"/>
      <c r="GW245" s="26"/>
      <c r="GX245" s="26"/>
      <c r="GY245" s="26"/>
      <c r="GZ245" s="26"/>
      <c r="HA245" s="26"/>
      <c r="HB245" s="26"/>
      <c r="HC245" s="26"/>
      <c r="HD245" s="26"/>
      <c r="HE245" s="26"/>
      <c r="HF245" s="26"/>
      <c r="HG245" s="26"/>
      <c r="HH245" s="26"/>
      <c r="HI245" s="26"/>
      <c r="HJ245" s="26"/>
    </row>
    <row r="246" spans="5:218" s="2" customFormat="1" x14ac:dyDescent="0.75">
      <c r="E246"/>
      <c r="H246"/>
      <c r="I246"/>
      <c r="J246"/>
      <c r="K246"/>
      <c r="N246"/>
      <c r="O246"/>
      <c r="P246"/>
      <c r="Q246"/>
      <c r="S246"/>
      <c r="V246"/>
      <c r="W246"/>
      <c r="X246"/>
      <c r="Y246"/>
      <c r="AB246"/>
      <c r="AC246"/>
      <c r="AD246"/>
      <c r="AE246"/>
      <c r="AG246"/>
      <c r="AJ246"/>
      <c r="AK246"/>
      <c r="AL246"/>
      <c r="AM246"/>
      <c r="AO246"/>
      <c r="AQ246"/>
      <c r="AR246"/>
      <c r="AS246"/>
      <c r="AV246"/>
      <c r="AW246"/>
      <c r="AX246"/>
      <c r="AY246"/>
      <c r="BA246"/>
      <c r="BB246"/>
      <c r="BE246"/>
      <c r="BF246"/>
      <c r="BG246"/>
      <c r="BH246"/>
      <c r="BK246"/>
      <c r="BL246"/>
      <c r="BM246"/>
      <c r="BN246"/>
      <c r="BP246"/>
      <c r="BS246"/>
      <c r="BT246"/>
      <c r="BU246"/>
      <c r="BV24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  <c r="GS246" s="26"/>
      <c r="GT246" s="26"/>
      <c r="GU246" s="26"/>
      <c r="GV246" s="26"/>
      <c r="GW246" s="26"/>
      <c r="GX246" s="26"/>
      <c r="GY246" s="26"/>
      <c r="GZ246" s="26"/>
      <c r="HA246" s="26"/>
      <c r="HB246" s="26"/>
      <c r="HC246" s="26"/>
      <c r="HD246" s="26"/>
      <c r="HE246" s="26"/>
      <c r="HF246" s="26"/>
      <c r="HG246" s="26"/>
      <c r="HH246" s="26"/>
      <c r="HI246" s="26"/>
      <c r="HJ246" s="26"/>
    </row>
    <row r="247" spans="5:218" s="2" customFormat="1" x14ac:dyDescent="0.75">
      <c r="E247"/>
      <c r="H247"/>
      <c r="I247"/>
      <c r="J247"/>
      <c r="K247"/>
      <c r="N247"/>
      <c r="O247"/>
      <c r="P247"/>
      <c r="Q247"/>
      <c r="S247"/>
      <c r="V247"/>
      <c r="W247"/>
      <c r="X247"/>
      <c r="Y247"/>
      <c r="AB247"/>
      <c r="AC247"/>
      <c r="AD247"/>
      <c r="AE247"/>
      <c r="AG247"/>
      <c r="AJ247"/>
      <c r="AK247"/>
      <c r="AL247"/>
      <c r="AM247"/>
      <c r="AO247"/>
      <c r="AQ247"/>
      <c r="AR247"/>
      <c r="AS247"/>
      <c r="AV247"/>
      <c r="AW247"/>
      <c r="AX247"/>
      <c r="AY247"/>
      <c r="BA247"/>
      <c r="BB247"/>
      <c r="BE247"/>
      <c r="BF247"/>
      <c r="BG247"/>
      <c r="BH247"/>
      <c r="BK247"/>
      <c r="BL247"/>
      <c r="BM247"/>
      <c r="BN247"/>
      <c r="BP247"/>
      <c r="BS247"/>
      <c r="BT247"/>
      <c r="BU247"/>
      <c r="BV247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</row>
    <row r="248" spans="5:218" s="2" customFormat="1" x14ac:dyDescent="0.75">
      <c r="E248"/>
      <c r="H248"/>
      <c r="I248"/>
      <c r="J248"/>
      <c r="K248"/>
      <c r="N248"/>
      <c r="O248"/>
      <c r="P248"/>
      <c r="Q248"/>
      <c r="S248"/>
      <c r="V248"/>
      <c r="W248"/>
      <c r="X248"/>
      <c r="Y248"/>
      <c r="AB248"/>
      <c r="AC248"/>
      <c r="AD248"/>
      <c r="AE248"/>
      <c r="AG248"/>
      <c r="AJ248"/>
      <c r="AK248"/>
      <c r="AL248"/>
      <c r="AM248"/>
      <c r="AO248"/>
      <c r="AQ248"/>
      <c r="AR248"/>
      <c r="AS248"/>
      <c r="AV248"/>
      <c r="AW248"/>
      <c r="AX248"/>
      <c r="AY248"/>
      <c r="BA248"/>
      <c r="BB248"/>
      <c r="BE248"/>
      <c r="BF248"/>
      <c r="BG248"/>
      <c r="BH248"/>
      <c r="BK248"/>
      <c r="BL248"/>
      <c r="BM248"/>
      <c r="BN248"/>
      <c r="BP248"/>
      <c r="BS248"/>
      <c r="BT248"/>
      <c r="BU248"/>
      <c r="BV248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  <c r="GS248" s="26"/>
      <c r="GT248" s="26"/>
      <c r="GU248" s="26"/>
      <c r="GV248" s="26"/>
      <c r="GW248" s="26"/>
      <c r="GX248" s="26"/>
      <c r="GY248" s="26"/>
      <c r="GZ248" s="26"/>
      <c r="HA248" s="26"/>
      <c r="HB248" s="26"/>
      <c r="HC248" s="26"/>
      <c r="HD248" s="26"/>
      <c r="HE248" s="26"/>
      <c r="HF248" s="26"/>
      <c r="HG248" s="26"/>
      <c r="HH248" s="26"/>
      <c r="HI248" s="26"/>
      <c r="HJ248" s="26"/>
    </row>
    <row r="249" spans="5:218" s="2" customFormat="1" x14ac:dyDescent="0.75">
      <c r="E249"/>
      <c r="H249"/>
      <c r="I249"/>
      <c r="J249"/>
      <c r="K249"/>
      <c r="N249"/>
      <c r="O249"/>
      <c r="P249"/>
      <c r="Q249"/>
      <c r="S249"/>
      <c r="V249"/>
      <c r="W249"/>
      <c r="X249"/>
      <c r="Y249"/>
      <c r="AB249"/>
      <c r="AC249"/>
      <c r="AD249"/>
      <c r="AE249"/>
      <c r="AG249"/>
      <c r="AJ249"/>
      <c r="AK249"/>
      <c r="AL249"/>
      <c r="AM249"/>
      <c r="AO249"/>
      <c r="AQ249"/>
      <c r="AR249"/>
      <c r="AS249"/>
      <c r="AV249"/>
      <c r="AW249"/>
      <c r="AX249"/>
      <c r="AY249"/>
      <c r="BA249"/>
      <c r="BB249"/>
      <c r="BE249"/>
      <c r="BF249"/>
      <c r="BG249"/>
      <c r="BH249"/>
      <c r="BK249"/>
      <c r="BL249"/>
      <c r="BM249"/>
      <c r="BN249"/>
      <c r="BP249"/>
      <c r="BS249"/>
      <c r="BT249"/>
      <c r="BU249"/>
      <c r="BV249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  <c r="GS249" s="26"/>
      <c r="GT249" s="26"/>
      <c r="GU249" s="26"/>
      <c r="GV249" s="26"/>
      <c r="GW249" s="26"/>
      <c r="GX249" s="26"/>
      <c r="GY249" s="26"/>
      <c r="GZ249" s="26"/>
      <c r="HA249" s="26"/>
      <c r="HB249" s="26"/>
      <c r="HC249" s="26"/>
      <c r="HD249" s="26"/>
      <c r="HE249" s="26"/>
      <c r="HF249" s="26"/>
      <c r="HG249" s="26"/>
      <c r="HH249" s="26"/>
      <c r="HI249" s="26"/>
      <c r="HJ249" s="26"/>
    </row>
    <row r="250" spans="5:218" s="2" customFormat="1" x14ac:dyDescent="0.75">
      <c r="E250"/>
      <c r="H250"/>
      <c r="I250"/>
      <c r="J250"/>
      <c r="K250"/>
      <c r="N250"/>
      <c r="O250"/>
      <c r="P250"/>
      <c r="Q250"/>
      <c r="S250"/>
      <c r="V250"/>
      <c r="W250"/>
      <c r="X250"/>
      <c r="Y250"/>
      <c r="AB250"/>
      <c r="AC250"/>
      <c r="AD250"/>
      <c r="AE250"/>
      <c r="AG250"/>
      <c r="AJ250"/>
      <c r="AK250"/>
      <c r="AL250"/>
      <c r="AM250"/>
      <c r="AO250"/>
      <c r="AQ250"/>
      <c r="AR250"/>
      <c r="AS250"/>
      <c r="AV250"/>
      <c r="AW250"/>
      <c r="AX250"/>
      <c r="AY250"/>
      <c r="BA250"/>
      <c r="BB250"/>
      <c r="BE250"/>
      <c r="BF250"/>
      <c r="BG250"/>
      <c r="BH250"/>
      <c r="BK250"/>
      <c r="BL250"/>
      <c r="BM250"/>
      <c r="BN250"/>
      <c r="BP250"/>
      <c r="BS250"/>
      <c r="BT250"/>
      <c r="BU250"/>
      <c r="BV250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  <c r="GS250" s="26"/>
      <c r="GT250" s="26"/>
      <c r="GU250" s="26"/>
      <c r="GV250" s="26"/>
      <c r="GW250" s="26"/>
      <c r="GX250" s="26"/>
      <c r="GY250" s="26"/>
      <c r="GZ250" s="26"/>
      <c r="HA250" s="26"/>
      <c r="HB250" s="26"/>
      <c r="HC250" s="26"/>
      <c r="HD250" s="26"/>
      <c r="HE250" s="26"/>
      <c r="HF250" s="26"/>
      <c r="HG250" s="26"/>
      <c r="HH250" s="26"/>
      <c r="HI250" s="26"/>
      <c r="HJ250" s="26"/>
    </row>
    <row r="251" spans="5:218" s="2" customFormat="1" x14ac:dyDescent="0.75">
      <c r="E251"/>
      <c r="H251"/>
      <c r="I251"/>
      <c r="J251"/>
      <c r="K251"/>
      <c r="N251"/>
      <c r="O251"/>
      <c r="P251"/>
      <c r="Q251"/>
      <c r="S251"/>
      <c r="V251"/>
      <c r="W251"/>
      <c r="X251"/>
      <c r="Y251"/>
      <c r="AB251"/>
      <c r="AC251"/>
      <c r="AD251"/>
      <c r="AE251"/>
      <c r="AG251"/>
      <c r="AJ251"/>
      <c r="AK251"/>
      <c r="AL251"/>
      <c r="AM251"/>
      <c r="AO251"/>
      <c r="AQ251"/>
      <c r="AR251"/>
      <c r="AS251"/>
      <c r="AV251"/>
      <c r="AW251"/>
      <c r="AX251"/>
      <c r="AY251"/>
      <c r="BA251"/>
      <c r="BB251"/>
      <c r="BE251"/>
      <c r="BF251"/>
      <c r="BG251"/>
      <c r="BH251"/>
      <c r="BK251"/>
      <c r="BL251"/>
      <c r="BM251"/>
      <c r="BN251"/>
      <c r="BP251"/>
      <c r="BS251"/>
      <c r="BT251"/>
      <c r="BU251"/>
      <c r="BV251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</row>
    <row r="252" spans="5:218" s="2" customFormat="1" x14ac:dyDescent="0.75">
      <c r="E252"/>
      <c r="H252"/>
      <c r="I252"/>
      <c r="J252"/>
      <c r="K252"/>
      <c r="N252"/>
      <c r="O252"/>
      <c r="P252"/>
      <c r="Q252"/>
      <c r="S252"/>
      <c r="V252"/>
      <c r="W252"/>
      <c r="X252"/>
      <c r="Y252"/>
      <c r="AB252"/>
      <c r="AC252"/>
      <c r="AD252"/>
      <c r="AE252"/>
      <c r="AG252"/>
      <c r="AJ252"/>
      <c r="AK252"/>
      <c r="AL252"/>
      <c r="AM252"/>
      <c r="AO252"/>
      <c r="AQ252"/>
      <c r="AR252"/>
      <c r="AS252"/>
      <c r="AV252"/>
      <c r="AW252"/>
      <c r="AX252"/>
      <c r="AY252"/>
      <c r="BA252"/>
      <c r="BB252"/>
      <c r="BE252"/>
      <c r="BF252"/>
      <c r="BG252"/>
      <c r="BH252"/>
      <c r="BK252"/>
      <c r="BL252"/>
      <c r="BM252"/>
      <c r="BN252"/>
      <c r="BP252"/>
      <c r="BS252"/>
      <c r="BT252"/>
      <c r="BU252"/>
      <c r="BV252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  <c r="GS252" s="26"/>
      <c r="GT252" s="26"/>
      <c r="GU252" s="26"/>
      <c r="GV252" s="26"/>
      <c r="GW252" s="26"/>
      <c r="GX252" s="26"/>
      <c r="GY252" s="26"/>
      <c r="GZ252" s="26"/>
      <c r="HA252" s="26"/>
      <c r="HB252" s="26"/>
      <c r="HC252" s="26"/>
      <c r="HD252" s="26"/>
      <c r="HE252" s="26"/>
      <c r="HF252" s="26"/>
      <c r="HG252" s="26"/>
      <c r="HH252" s="26"/>
      <c r="HI252" s="26"/>
      <c r="HJ252" s="26"/>
    </row>
    <row r="253" spans="5:218" s="2" customFormat="1" x14ac:dyDescent="0.75">
      <c r="E253"/>
      <c r="H253"/>
      <c r="I253"/>
      <c r="J253"/>
      <c r="K253"/>
      <c r="N253"/>
      <c r="O253"/>
      <c r="P253"/>
      <c r="Q253"/>
      <c r="S253"/>
      <c r="V253"/>
      <c r="W253"/>
      <c r="X253"/>
      <c r="Y253"/>
      <c r="AB253"/>
      <c r="AC253"/>
      <c r="AD253"/>
      <c r="AE253"/>
      <c r="AG253"/>
      <c r="AJ253"/>
      <c r="AK253"/>
      <c r="AL253"/>
      <c r="AM253"/>
      <c r="AO253"/>
      <c r="AQ253"/>
      <c r="AR253"/>
      <c r="AS253"/>
      <c r="AV253"/>
      <c r="AW253"/>
      <c r="AX253"/>
      <c r="AY253"/>
      <c r="BA253"/>
      <c r="BB253"/>
      <c r="BE253"/>
      <c r="BF253"/>
      <c r="BG253"/>
      <c r="BH253"/>
      <c r="BK253"/>
      <c r="BL253"/>
      <c r="BM253"/>
      <c r="BN253"/>
      <c r="BP253"/>
      <c r="BS253"/>
      <c r="BT253"/>
      <c r="BU253"/>
      <c r="BV253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</row>
    <row r="254" spans="5:218" s="2" customFormat="1" x14ac:dyDescent="0.75">
      <c r="E254"/>
      <c r="H254"/>
      <c r="I254"/>
      <c r="J254"/>
      <c r="K254"/>
      <c r="N254"/>
      <c r="O254"/>
      <c r="P254"/>
      <c r="Q254"/>
      <c r="S254"/>
      <c r="V254"/>
      <c r="W254"/>
      <c r="X254"/>
      <c r="Y254"/>
      <c r="AB254"/>
      <c r="AC254"/>
      <c r="AD254"/>
      <c r="AE254"/>
      <c r="AG254"/>
      <c r="AJ254"/>
      <c r="AK254"/>
      <c r="AL254"/>
      <c r="AM254"/>
      <c r="AO254"/>
      <c r="AQ254"/>
      <c r="AR254"/>
      <c r="AS254"/>
      <c r="AV254"/>
      <c r="AW254"/>
      <c r="AX254"/>
      <c r="AY254"/>
      <c r="BA254"/>
      <c r="BB254"/>
      <c r="BE254"/>
      <c r="BF254"/>
      <c r="BG254"/>
      <c r="BH254"/>
      <c r="BK254"/>
      <c r="BL254"/>
      <c r="BM254"/>
      <c r="BN254"/>
      <c r="BP254"/>
      <c r="BS254"/>
      <c r="BT254"/>
      <c r="BU254"/>
      <c r="BV254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  <c r="GS254" s="26"/>
      <c r="GT254" s="26"/>
      <c r="GU254" s="26"/>
      <c r="GV254" s="26"/>
      <c r="GW254" s="26"/>
      <c r="GX254" s="26"/>
      <c r="GY254" s="26"/>
      <c r="GZ254" s="26"/>
      <c r="HA254" s="26"/>
      <c r="HB254" s="26"/>
      <c r="HC254" s="26"/>
      <c r="HD254" s="26"/>
      <c r="HE254" s="26"/>
      <c r="HF254" s="26"/>
      <c r="HG254" s="26"/>
      <c r="HH254" s="26"/>
      <c r="HI254" s="26"/>
      <c r="HJ254" s="26"/>
    </row>
    <row r="255" spans="5:218" s="2" customFormat="1" x14ac:dyDescent="0.75">
      <c r="E255"/>
      <c r="H255"/>
      <c r="I255"/>
      <c r="J255"/>
      <c r="K255"/>
      <c r="N255"/>
      <c r="O255"/>
      <c r="P255"/>
      <c r="Q255"/>
      <c r="S255"/>
      <c r="V255"/>
      <c r="W255"/>
      <c r="X255"/>
      <c r="Y255"/>
      <c r="AB255"/>
      <c r="AC255"/>
      <c r="AD255"/>
      <c r="AE255"/>
      <c r="AG255"/>
      <c r="AJ255"/>
      <c r="AK255"/>
      <c r="AL255"/>
      <c r="AM255"/>
      <c r="AO255"/>
      <c r="AQ255"/>
      <c r="AR255"/>
      <c r="AS255"/>
      <c r="AV255"/>
      <c r="AW255"/>
      <c r="AX255"/>
      <c r="AY255"/>
      <c r="BA255"/>
      <c r="BB255"/>
      <c r="BE255"/>
      <c r="BF255"/>
      <c r="BG255"/>
      <c r="BH255"/>
      <c r="BK255"/>
      <c r="BL255"/>
      <c r="BM255"/>
      <c r="BN255"/>
      <c r="BP255"/>
      <c r="BS255"/>
      <c r="BT255"/>
      <c r="BU255"/>
      <c r="BV255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  <c r="GS255" s="26"/>
      <c r="GT255" s="26"/>
      <c r="GU255" s="26"/>
      <c r="GV255" s="26"/>
      <c r="GW255" s="26"/>
      <c r="GX255" s="26"/>
      <c r="GY255" s="26"/>
      <c r="GZ255" s="26"/>
      <c r="HA255" s="26"/>
      <c r="HB255" s="26"/>
      <c r="HC255" s="26"/>
      <c r="HD255" s="26"/>
      <c r="HE255" s="26"/>
      <c r="HF255" s="26"/>
      <c r="HG255" s="26"/>
      <c r="HH255" s="26"/>
      <c r="HI255" s="26"/>
      <c r="HJ255" s="26"/>
    </row>
    <row r="256" spans="5:218" s="2" customFormat="1" x14ac:dyDescent="0.75">
      <c r="E256"/>
      <c r="H256"/>
      <c r="I256"/>
      <c r="J256"/>
      <c r="K256"/>
      <c r="N256"/>
      <c r="O256"/>
      <c r="P256"/>
      <c r="Q256"/>
      <c r="S256"/>
      <c r="V256"/>
      <c r="W256"/>
      <c r="X256"/>
      <c r="Y256"/>
      <c r="AB256"/>
      <c r="AC256"/>
      <c r="AD256"/>
      <c r="AE256"/>
      <c r="AG256"/>
      <c r="AJ256"/>
      <c r="AK256"/>
      <c r="AL256"/>
      <c r="AM256"/>
      <c r="AO256"/>
      <c r="AQ256"/>
      <c r="AR256"/>
      <c r="AS256"/>
      <c r="AV256"/>
      <c r="AW256"/>
      <c r="AX256"/>
      <c r="AY256"/>
      <c r="BA256"/>
      <c r="BB256"/>
      <c r="BE256"/>
      <c r="BF256"/>
      <c r="BG256"/>
      <c r="BH256"/>
      <c r="BK256"/>
      <c r="BL256"/>
      <c r="BM256"/>
      <c r="BN256"/>
      <c r="BP256"/>
      <c r="BS256"/>
      <c r="BT256"/>
      <c r="BU256"/>
      <c r="BV25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  <c r="GS256" s="26"/>
      <c r="GT256" s="26"/>
      <c r="GU256" s="26"/>
      <c r="GV256" s="26"/>
      <c r="GW256" s="26"/>
      <c r="GX256" s="26"/>
      <c r="GY256" s="26"/>
      <c r="GZ256" s="26"/>
      <c r="HA256" s="26"/>
      <c r="HB256" s="26"/>
      <c r="HC256" s="26"/>
      <c r="HD256" s="26"/>
      <c r="HE256" s="26"/>
      <c r="HF256" s="26"/>
      <c r="HG256" s="26"/>
      <c r="HH256" s="26"/>
      <c r="HI256" s="26"/>
      <c r="HJ256" s="26"/>
    </row>
    <row r="257" spans="5:218" s="2" customFormat="1" x14ac:dyDescent="0.75">
      <c r="E257"/>
      <c r="H257"/>
      <c r="I257"/>
      <c r="J257"/>
      <c r="K257"/>
      <c r="N257"/>
      <c r="O257"/>
      <c r="P257"/>
      <c r="Q257"/>
      <c r="S257"/>
      <c r="V257"/>
      <c r="W257"/>
      <c r="X257"/>
      <c r="Y257"/>
      <c r="AB257"/>
      <c r="AC257"/>
      <c r="AD257"/>
      <c r="AE257"/>
      <c r="AG257"/>
      <c r="AJ257"/>
      <c r="AK257"/>
      <c r="AL257"/>
      <c r="AM257"/>
      <c r="AO257"/>
      <c r="AQ257"/>
      <c r="AR257"/>
      <c r="AS257"/>
      <c r="AV257"/>
      <c r="AW257"/>
      <c r="AX257"/>
      <c r="AY257"/>
      <c r="BA257"/>
      <c r="BB257"/>
      <c r="BE257"/>
      <c r="BF257"/>
      <c r="BG257"/>
      <c r="BH257"/>
      <c r="BK257"/>
      <c r="BL257"/>
      <c r="BM257"/>
      <c r="BN257"/>
      <c r="BP257"/>
      <c r="BS257"/>
      <c r="BT257"/>
      <c r="BU257"/>
      <c r="BV257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  <c r="GS257" s="26"/>
      <c r="GT257" s="26"/>
      <c r="GU257" s="26"/>
      <c r="GV257" s="26"/>
      <c r="GW257" s="26"/>
      <c r="GX257" s="26"/>
      <c r="GY257" s="26"/>
      <c r="GZ257" s="26"/>
      <c r="HA257" s="26"/>
      <c r="HB257" s="26"/>
      <c r="HC257" s="26"/>
      <c r="HD257" s="26"/>
      <c r="HE257" s="26"/>
      <c r="HF257" s="26"/>
      <c r="HG257" s="26"/>
      <c r="HH257" s="26"/>
      <c r="HI257" s="26"/>
      <c r="HJ257" s="26"/>
    </row>
    <row r="258" spans="5:218" s="2" customFormat="1" x14ac:dyDescent="0.75">
      <c r="E258"/>
      <c r="H258"/>
      <c r="I258"/>
      <c r="J258"/>
      <c r="K258"/>
      <c r="N258"/>
      <c r="O258"/>
      <c r="P258"/>
      <c r="Q258"/>
      <c r="S258"/>
      <c r="V258"/>
      <c r="W258"/>
      <c r="X258"/>
      <c r="Y258"/>
      <c r="AB258"/>
      <c r="AC258"/>
      <c r="AD258"/>
      <c r="AE258"/>
      <c r="AG258"/>
      <c r="AJ258"/>
      <c r="AK258"/>
      <c r="AL258"/>
      <c r="AM258"/>
      <c r="AO258"/>
      <c r="AQ258"/>
      <c r="AR258"/>
      <c r="AS258"/>
      <c r="AV258"/>
      <c r="AW258"/>
      <c r="AX258"/>
      <c r="AY258"/>
      <c r="BA258"/>
      <c r="BB258"/>
      <c r="BE258"/>
      <c r="BF258"/>
      <c r="BG258"/>
      <c r="BH258"/>
      <c r="BK258"/>
      <c r="BL258"/>
      <c r="BM258"/>
      <c r="BN258"/>
      <c r="BP258"/>
      <c r="BS258"/>
      <c r="BT258"/>
      <c r="BU258"/>
      <c r="BV258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  <c r="GS258" s="26"/>
      <c r="GT258" s="26"/>
      <c r="GU258" s="26"/>
      <c r="GV258" s="26"/>
      <c r="GW258" s="26"/>
      <c r="GX258" s="26"/>
      <c r="GY258" s="26"/>
      <c r="GZ258" s="26"/>
      <c r="HA258" s="26"/>
      <c r="HB258" s="26"/>
      <c r="HC258" s="26"/>
      <c r="HD258" s="26"/>
      <c r="HE258" s="26"/>
      <c r="HF258" s="26"/>
      <c r="HG258" s="26"/>
      <c r="HH258" s="26"/>
      <c r="HI258" s="26"/>
      <c r="HJ258" s="26"/>
    </row>
    <row r="259" spans="5:218" s="2" customFormat="1" x14ac:dyDescent="0.75">
      <c r="E259"/>
      <c r="H259"/>
      <c r="I259"/>
      <c r="J259"/>
      <c r="K259"/>
      <c r="N259"/>
      <c r="O259"/>
      <c r="P259"/>
      <c r="Q259"/>
      <c r="S259"/>
      <c r="V259"/>
      <c r="W259"/>
      <c r="X259"/>
      <c r="Y259"/>
      <c r="AB259"/>
      <c r="AC259"/>
      <c r="AD259"/>
      <c r="AE259"/>
      <c r="AG259"/>
      <c r="AJ259"/>
      <c r="AK259"/>
      <c r="AL259"/>
      <c r="AM259"/>
      <c r="AO259"/>
      <c r="AQ259"/>
      <c r="AR259"/>
      <c r="AS259"/>
      <c r="AV259"/>
      <c r="AW259"/>
      <c r="AX259"/>
      <c r="AY259"/>
      <c r="BA259"/>
      <c r="BB259"/>
      <c r="BE259"/>
      <c r="BF259"/>
      <c r="BG259"/>
      <c r="BH259"/>
      <c r="BK259"/>
      <c r="BL259"/>
      <c r="BM259"/>
      <c r="BN259"/>
      <c r="BP259"/>
      <c r="BS259"/>
      <c r="BT259"/>
      <c r="BU259"/>
      <c r="BV259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6"/>
      <c r="HG259" s="26"/>
      <c r="HH259" s="26"/>
      <c r="HI259" s="26"/>
      <c r="HJ259" s="26"/>
    </row>
    <row r="260" spans="5:218" s="2" customFormat="1" x14ac:dyDescent="0.75">
      <c r="E260"/>
      <c r="H260"/>
      <c r="I260"/>
      <c r="J260"/>
      <c r="K260"/>
      <c r="N260"/>
      <c r="O260"/>
      <c r="P260"/>
      <c r="Q260"/>
      <c r="S260"/>
      <c r="V260"/>
      <c r="W260"/>
      <c r="X260"/>
      <c r="Y260"/>
      <c r="AB260"/>
      <c r="AC260"/>
      <c r="AD260"/>
      <c r="AE260"/>
      <c r="AG260"/>
      <c r="AJ260"/>
      <c r="AK260"/>
      <c r="AL260"/>
      <c r="AM260"/>
      <c r="AO260"/>
      <c r="AQ260"/>
      <c r="AR260"/>
      <c r="AS260"/>
      <c r="AV260"/>
      <c r="AW260"/>
      <c r="AX260"/>
      <c r="AY260"/>
      <c r="BA260"/>
      <c r="BB260"/>
      <c r="BE260"/>
      <c r="BF260"/>
      <c r="BG260"/>
      <c r="BH260"/>
      <c r="BK260"/>
      <c r="BL260"/>
      <c r="BM260"/>
      <c r="BN260"/>
      <c r="BP260"/>
      <c r="BS260"/>
      <c r="BT260"/>
      <c r="BU260"/>
      <c r="BV260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  <c r="GS260" s="26"/>
      <c r="GT260" s="26"/>
      <c r="GU260" s="26"/>
      <c r="GV260" s="26"/>
      <c r="GW260" s="26"/>
      <c r="GX260" s="26"/>
      <c r="GY260" s="26"/>
      <c r="GZ260" s="26"/>
      <c r="HA260" s="26"/>
      <c r="HB260" s="26"/>
      <c r="HC260" s="26"/>
      <c r="HD260" s="26"/>
      <c r="HE260" s="26"/>
      <c r="HF260" s="26"/>
      <c r="HG260" s="26"/>
      <c r="HH260" s="26"/>
      <c r="HI260" s="26"/>
      <c r="HJ260" s="26"/>
    </row>
    <row r="261" spans="5:218" s="2" customFormat="1" x14ac:dyDescent="0.75">
      <c r="E261"/>
      <c r="H261"/>
      <c r="I261"/>
      <c r="J261"/>
      <c r="K261"/>
      <c r="N261"/>
      <c r="O261"/>
      <c r="P261"/>
      <c r="Q261"/>
      <c r="S261"/>
      <c r="V261"/>
      <c r="W261"/>
      <c r="X261"/>
      <c r="Y261"/>
      <c r="AB261"/>
      <c r="AC261"/>
      <c r="AD261"/>
      <c r="AE261"/>
      <c r="AG261"/>
      <c r="AJ261"/>
      <c r="AK261"/>
      <c r="AL261"/>
      <c r="AM261"/>
      <c r="AO261"/>
      <c r="AQ261"/>
      <c r="AR261"/>
      <c r="AS261"/>
      <c r="AV261"/>
      <c r="AW261"/>
      <c r="AX261"/>
      <c r="AY261"/>
      <c r="BA261"/>
      <c r="BB261"/>
      <c r="BE261"/>
      <c r="BF261"/>
      <c r="BG261"/>
      <c r="BH261"/>
      <c r="BK261"/>
      <c r="BL261"/>
      <c r="BM261"/>
      <c r="BN261"/>
      <c r="BP261"/>
      <c r="BS261"/>
      <c r="BT261"/>
      <c r="BU261"/>
      <c r="BV261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  <c r="GS261" s="26"/>
      <c r="GT261" s="26"/>
      <c r="GU261" s="26"/>
      <c r="GV261" s="26"/>
      <c r="GW261" s="26"/>
      <c r="GX261" s="26"/>
      <c r="GY261" s="26"/>
      <c r="GZ261" s="26"/>
      <c r="HA261" s="26"/>
      <c r="HB261" s="26"/>
      <c r="HC261" s="26"/>
      <c r="HD261" s="26"/>
      <c r="HE261" s="26"/>
      <c r="HF261" s="26"/>
      <c r="HG261" s="26"/>
      <c r="HH261" s="26"/>
      <c r="HI261" s="26"/>
      <c r="HJ261" s="26"/>
    </row>
    <row r="262" spans="5:218" s="2" customFormat="1" x14ac:dyDescent="0.75">
      <c r="E262"/>
      <c r="H262"/>
      <c r="I262"/>
      <c r="J262"/>
      <c r="K262"/>
      <c r="N262"/>
      <c r="O262"/>
      <c r="P262"/>
      <c r="Q262"/>
      <c r="S262"/>
      <c r="V262"/>
      <c r="W262"/>
      <c r="X262"/>
      <c r="Y262"/>
      <c r="AB262"/>
      <c r="AC262"/>
      <c r="AD262"/>
      <c r="AE262"/>
      <c r="AG262"/>
      <c r="AJ262"/>
      <c r="AK262"/>
      <c r="AL262"/>
      <c r="AM262"/>
      <c r="AO262"/>
      <c r="AQ262"/>
      <c r="AR262"/>
      <c r="AS262"/>
      <c r="AV262"/>
      <c r="AW262"/>
      <c r="AX262"/>
      <c r="AY262"/>
      <c r="BA262"/>
      <c r="BB262"/>
      <c r="BE262"/>
      <c r="BF262"/>
      <c r="BG262"/>
      <c r="BH262"/>
      <c r="BK262"/>
      <c r="BL262"/>
      <c r="BM262"/>
      <c r="BN262"/>
      <c r="BP262"/>
      <c r="BS262"/>
      <c r="BT262"/>
      <c r="BU262"/>
      <c r="BV262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  <c r="GS262" s="26"/>
      <c r="GT262" s="26"/>
      <c r="GU262" s="26"/>
      <c r="GV262" s="26"/>
      <c r="GW262" s="26"/>
      <c r="GX262" s="26"/>
      <c r="GY262" s="26"/>
      <c r="GZ262" s="26"/>
      <c r="HA262" s="26"/>
      <c r="HB262" s="26"/>
      <c r="HC262" s="26"/>
      <c r="HD262" s="26"/>
      <c r="HE262" s="26"/>
      <c r="HF262" s="26"/>
      <c r="HG262" s="26"/>
      <c r="HH262" s="26"/>
      <c r="HI262" s="26"/>
      <c r="HJ262" s="26"/>
    </row>
    <row r="263" spans="5:218" s="2" customFormat="1" x14ac:dyDescent="0.75">
      <c r="E263"/>
      <c r="H263"/>
      <c r="I263"/>
      <c r="J263"/>
      <c r="K263"/>
      <c r="N263"/>
      <c r="O263"/>
      <c r="P263"/>
      <c r="Q263"/>
      <c r="S263"/>
      <c r="V263"/>
      <c r="W263"/>
      <c r="X263"/>
      <c r="Y263"/>
      <c r="AB263"/>
      <c r="AC263"/>
      <c r="AD263"/>
      <c r="AE263"/>
      <c r="AG263"/>
      <c r="AJ263"/>
      <c r="AK263"/>
      <c r="AL263"/>
      <c r="AM263"/>
      <c r="AO263"/>
      <c r="AQ263"/>
      <c r="AR263"/>
      <c r="AS263"/>
      <c r="AV263"/>
      <c r="AW263"/>
      <c r="AX263"/>
      <c r="AY263"/>
      <c r="BA263"/>
      <c r="BB263"/>
      <c r="BE263"/>
      <c r="BF263"/>
      <c r="BG263"/>
      <c r="BH263"/>
      <c r="BK263"/>
      <c r="BL263"/>
      <c r="BM263"/>
      <c r="BN263"/>
      <c r="BP263"/>
      <c r="BS263"/>
      <c r="BT263"/>
      <c r="BU263"/>
      <c r="BV263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  <c r="GS263" s="26"/>
      <c r="GT263" s="26"/>
      <c r="GU263" s="26"/>
      <c r="GV263" s="26"/>
      <c r="GW263" s="26"/>
      <c r="GX263" s="26"/>
      <c r="GY263" s="26"/>
      <c r="GZ263" s="26"/>
      <c r="HA263" s="26"/>
      <c r="HB263" s="26"/>
      <c r="HC263" s="26"/>
      <c r="HD263" s="26"/>
      <c r="HE263" s="26"/>
      <c r="HF263" s="26"/>
      <c r="HG263" s="26"/>
      <c r="HH263" s="26"/>
      <c r="HI263" s="26"/>
      <c r="HJ263" s="26"/>
    </row>
    <row r="264" spans="5:218" s="2" customFormat="1" x14ac:dyDescent="0.75">
      <c r="E264"/>
      <c r="H264"/>
      <c r="I264"/>
      <c r="J264"/>
      <c r="K264"/>
      <c r="N264"/>
      <c r="O264"/>
      <c r="P264"/>
      <c r="Q264"/>
      <c r="S264"/>
      <c r="V264"/>
      <c r="W264"/>
      <c r="X264"/>
      <c r="Y264"/>
      <c r="AB264"/>
      <c r="AC264"/>
      <c r="AD264"/>
      <c r="AE264"/>
      <c r="AG264"/>
      <c r="AJ264"/>
      <c r="AK264"/>
      <c r="AL264"/>
      <c r="AM264"/>
      <c r="AO264"/>
      <c r="AQ264"/>
      <c r="AR264"/>
      <c r="AS264"/>
      <c r="AV264"/>
      <c r="AW264"/>
      <c r="AX264"/>
      <c r="AY264"/>
      <c r="BA264"/>
      <c r="BB264"/>
      <c r="BE264"/>
      <c r="BF264"/>
      <c r="BG264"/>
      <c r="BH264"/>
      <c r="BK264"/>
      <c r="BL264"/>
      <c r="BM264"/>
      <c r="BN264"/>
      <c r="BP264"/>
      <c r="BS264"/>
      <c r="BT264"/>
      <c r="BU264"/>
      <c r="BV264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  <c r="GS264" s="26"/>
      <c r="GT264" s="26"/>
      <c r="GU264" s="26"/>
      <c r="GV264" s="26"/>
      <c r="GW264" s="26"/>
      <c r="GX264" s="26"/>
      <c r="GY264" s="26"/>
      <c r="GZ264" s="26"/>
      <c r="HA264" s="26"/>
      <c r="HB264" s="26"/>
      <c r="HC264" s="26"/>
      <c r="HD264" s="26"/>
      <c r="HE264" s="26"/>
      <c r="HF264" s="26"/>
      <c r="HG264" s="26"/>
      <c r="HH264" s="26"/>
      <c r="HI264" s="26"/>
      <c r="HJ264" s="26"/>
    </row>
    <row r="265" spans="5:218" s="2" customFormat="1" x14ac:dyDescent="0.75">
      <c r="E265"/>
      <c r="H265"/>
      <c r="I265"/>
      <c r="J265"/>
      <c r="K265"/>
      <c r="N265"/>
      <c r="O265"/>
      <c r="P265"/>
      <c r="Q265"/>
      <c r="S265"/>
      <c r="V265"/>
      <c r="W265"/>
      <c r="X265"/>
      <c r="Y265"/>
      <c r="AB265"/>
      <c r="AC265"/>
      <c r="AD265"/>
      <c r="AE265"/>
      <c r="AG265"/>
      <c r="AJ265"/>
      <c r="AK265"/>
      <c r="AL265"/>
      <c r="AM265"/>
      <c r="AO265"/>
      <c r="AQ265"/>
      <c r="AR265"/>
      <c r="AS265"/>
      <c r="AV265"/>
      <c r="AW265"/>
      <c r="AX265"/>
      <c r="AY265"/>
      <c r="BA265"/>
      <c r="BB265"/>
      <c r="BE265"/>
      <c r="BF265"/>
      <c r="BG265"/>
      <c r="BH265"/>
      <c r="BK265"/>
      <c r="BL265"/>
      <c r="BM265"/>
      <c r="BN265"/>
      <c r="BP265"/>
      <c r="BS265"/>
      <c r="BT265"/>
      <c r="BU265"/>
      <c r="BV265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</row>
    <row r="266" spans="5:218" s="2" customFormat="1" x14ac:dyDescent="0.75">
      <c r="E266"/>
      <c r="H266"/>
      <c r="I266"/>
      <c r="J266"/>
      <c r="K266"/>
      <c r="N266"/>
      <c r="O266"/>
      <c r="P266"/>
      <c r="Q266"/>
      <c r="S266"/>
      <c r="V266"/>
      <c r="W266"/>
      <c r="X266"/>
      <c r="Y266"/>
      <c r="AB266"/>
      <c r="AC266"/>
      <c r="AD266"/>
      <c r="AE266"/>
      <c r="AG266"/>
      <c r="AJ266"/>
      <c r="AK266"/>
      <c r="AL266"/>
      <c r="AM266"/>
      <c r="AO266"/>
      <c r="AQ266"/>
      <c r="AR266"/>
      <c r="AS266"/>
      <c r="AV266"/>
      <c r="AW266"/>
      <c r="AX266"/>
      <c r="AY266"/>
      <c r="BA266"/>
      <c r="BB266"/>
      <c r="BE266"/>
      <c r="BF266"/>
      <c r="BG266"/>
      <c r="BH266"/>
      <c r="BK266"/>
      <c r="BL266"/>
      <c r="BM266"/>
      <c r="BN266"/>
      <c r="BP266"/>
      <c r="BS266"/>
      <c r="BT266"/>
      <c r="BU266"/>
      <c r="BV26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  <c r="GS266" s="26"/>
      <c r="GT266" s="26"/>
      <c r="GU266" s="26"/>
      <c r="GV266" s="26"/>
      <c r="GW266" s="26"/>
      <c r="GX266" s="26"/>
      <c r="GY266" s="26"/>
      <c r="GZ266" s="26"/>
      <c r="HA266" s="26"/>
      <c r="HB266" s="26"/>
      <c r="HC266" s="26"/>
      <c r="HD266" s="26"/>
      <c r="HE266" s="26"/>
      <c r="HF266" s="26"/>
      <c r="HG266" s="26"/>
      <c r="HH266" s="26"/>
      <c r="HI266" s="26"/>
      <c r="HJ266" s="26"/>
    </row>
    <row r="267" spans="5:218" s="2" customFormat="1" x14ac:dyDescent="0.75">
      <c r="E267"/>
      <c r="H267"/>
      <c r="I267"/>
      <c r="J267"/>
      <c r="K267"/>
      <c r="N267"/>
      <c r="O267"/>
      <c r="P267"/>
      <c r="Q267"/>
      <c r="S267"/>
      <c r="V267"/>
      <c r="W267"/>
      <c r="X267"/>
      <c r="Y267"/>
      <c r="AB267"/>
      <c r="AC267"/>
      <c r="AD267"/>
      <c r="AE267"/>
      <c r="AG267"/>
      <c r="AJ267"/>
      <c r="AK267"/>
      <c r="AL267"/>
      <c r="AM267"/>
      <c r="AO267"/>
      <c r="AQ267"/>
      <c r="AR267"/>
      <c r="AS267"/>
      <c r="AV267"/>
      <c r="AW267"/>
      <c r="AX267"/>
      <c r="AY267"/>
      <c r="BA267"/>
      <c r="BB267"/>
      <c r="BE267"/>
      <c r="BF267"/>
      <c r="BG267"/>
      <c r="BH267"/>
      <c r="BK267"/>
      <c r="BL267"/>
      <c r="BM267"/>
      <c r="BN267"/>
      <c r="BP267"/>
      <c r="BS267"/>
      <c r="BT267"/>
      <c r="BU267"/>
      <c r="BV267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  <c r="GS267" s="26"/>
      <c r="GT267" s="26"/>
      <c r="GU267" s="26"/>
      <c r="GV267" s="26"/>
      <c r="GW267" s="26"/>
      <c r="GX267" s="26"/>
      <c r="GY267" s="26"/>
      <c r="GZ267" s="26"/>
      <c r="HA267" s="26"/>
      <c r="HB267" s="26"/>
      <c r="HC267" s="26"/>
      <c r="HD267" s="26"/>
      <c r="HE267" s="26"/>
      <c r="HF267" s="26"/>
      <c r="HG267" s="26"/>
      <c r="HH267" s="26"/>
      <c r="HI267" s="26"/>
      <c r="HJ267" s="26"/>
    </row>
    <row r="268" spans="5:218" s="2" customFormat="1" x14ac:dyDescent="0.75">
      <c r="E268"/>
      <c r="H268"/>
      <c r="I268"/>
      <c r="J268"/>
      <c r="K268"/>
      <c r="N268"/>
      <c r="O268"/>
      <c r="P268"/>
      <c r="Q268"/>
      <c r="S268"/>
      <c r="V268"/>
      <c r="W268"/>
      <c r="X268"/>
      <c r="Y268"/>
      <c r="AB268"/>
      <c r="AC268"/>
      <c r="AD268"/>
      <c r="AE268"/>
      <c r="AG268"/>
      <c r="AJ268"/>
      <c r="AK268"/>
      <c r="AL268"/>
      <c r="AM268"/>
      <c r="AO268"/>
      <c r="AQ268"/>
      <c r="AR268"/>
      <c r="AS268"/>
      <c r="AV268"/>
      <c r="AW268"/>
      <c r="AX268"/>
      <c r="AY268"/>
      <c r="BA268"/>
      <c r="BB268"/>
      <c r="BE268"/>
      <c r="BF268"/>
      <c r="BG268"/>
      <c r="BH268"/>
      <c r="BK268"/>
      <c r="BL268"/>
      <c r="BM268"/>
      <c r="BN268"/>
      <c r="BP268"/>
      <c r="BS268"/>
      <c r="BT268"/>
      <c r="BU268"/>
      <c r="BV268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  <c r="GS268" s="26"/>
      <c r="GT268" s="26"/>
      <c r="GU268" s="26"/>
      <c r="GV268" s="26"/>
      <c r="GW268" s="26"/>
      <c r="GX268" s="26"/>
      <c r="GY268" s="26"/>
      <c r="GZ268" s="26"/>
      <c r="HA268" s="26"/>
      <c r="HB268" s="26"/>
      <c r="HC268" s="26"/>
      <c r="HD268" s="26"/>
      <c r="HE268" s="26"/>
      <c r="HF268" s="26"/>
      <c r="HG268" s="26"/>
      <c r="HH268" s="26"/>
      <c r="HI268" s="26"/>
      <c r="HJ268" s="26"/>
    </row>
    <row r="269" spans="5:218" s="2" customFormat="1" x14ac:dyDescent="0.75">
      <c r="E269"/>
      <c r="H269"/>
      <c r="I269"/>
      <c r="J269"/>
      <c r="K269"/>
      <c r="N269"/>
      <c r="O269"/>
      <c r="P269"/>
      <c r="Q269"/>
      <c r="S269"/>
      <c r="V269"/>
      <c r="W269"/>
      <c r="X269"/>
      <c r="Y269"/>
      <c r="AB269"/>
      <c r="AC269"/>
      <c r="AD269"/>
      <c r="AE269"/>
      <c r="AG269"/>
      <c r="AJ269"/>
      <c r="AK269"/>
      <c r="AL269"/>
      <c r="AM269"/>
      <c r="AO269"/>
      <c r="AQ269"/>
      <c r="AR269"/>
      <c r="AS269"/>
      <c r="AV269"/>
      <c r="AW269"/>
      <c r="AX269"/>
      <c r="AY269"/>
      <c r="BA269"/>
      <c r="BB269"/>
      <c r="BE269"/>
      <c r="BF269"/>
      <c r="BG269"/>
      <c r="BH269"/>
      <c r="BK269"/>
      <c r="BL269"/>
      <c r="BM269"/>
      <c r="BN269"/>
      <c r="BP269"/>
      <c r="BS269"/>
      <c r="BT269"/>
      <c r="BU269"/>
      <c r="BV269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  <c r="GS269" s="26"/>
      <c r="GT269" s="26"/>
      <c r="GU269" s="26"/>
      <c r="GV269" s="26"/>
      <c r="GW269" s="26"/>
      <c r="GX269" s="26"/>
      <c r="GY269" s="26"/>
      <c r="GZ269" s="26"/>
      <c r="HA269" s="26"/>
      <c r="HB269" s="26"/>
      <c r="HC269" s="26"/>
      <c r="HD269" s="26"/>
      <c r="HE269" s="26"/>
      <c r="HF269" s="26"/>
      <c r="HG269" s="26"/>
      <c r="HH269" s="26"/>
      <c r="HI269" s="26"/>
      <c r="HJ269" s="26"/>
    </row>
    <row r="270" spans="5:218" s="2" customFormat="1" x14ac:dyDescent="0.75">
      <c r="E270"/>
      <c r="H270"/>
      <c r="I270"/>
      <c r="J270"/>
      <c r="K270"/>
      <c r="N270"/>
      <c r="O270"/>
      <c r="P270"/>
      <c r="Q270"/>
      <c r="S270"/>
      <c r="V270"/>
      <c r="W270"/>
      <c r="X270"/>
      <c r="Y270"/>
      <c r="AB270"/>
      <c r="AC270"/>
      <c r="AD270"/>
      <c r="AE270"/>
      <c r="AG270"/>
      <c r="AJ270"/>
      <c r="AK270"/>
      <c r="AL270"/>
      <c r="AM270"/>
      <c r="AO270"/>
      <c r="AQ270"/>
      <c r="AR270"/>
      <c r="AS270"/>
      <c r="AV270"/>
      <c r="AW270"/>
      <c r="AX270"/>
      <c r="AY270"/>
      <c r="BA270"/>
      <c r="BB270"/>
      <c r="BE270"/>
      <c r="BF270"/>
      <c r="BG270"/>
      <c r="BH270"/>
      <c r="BK270"/>
      <c r="BL270"/>
      <c r="BM270"/>
      <c r="BN270"/>
      <c r="BP270"/>
      <c r="BS270"/>
      <c r="BT270"/>
      <c r="BU270"/>
      <c r="BV270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  <c r="GS270" s="26"/>
      <c r="GT270" s="26"/>
      <c r="GU270" s="26"/>
      <c r="GV270" s="26"/>
      <c r="GW270" s="26"/>
      <c r="GX270" s="26"/>
      <c r="GY270" s="26"/>
      <c r="GZ270" s="26"/>
      <c r="HA270" s="26"/>
      <c r="HB270" s="26"/>
      <c r="HC270" s="26"/>
      <c r="HD270" s="26"/>
      <c r="HE270" s="26"/>
      <c r="HF270" s="26"/>
      <c r="HG270" s="26"/>
      <c r="HH270" s="26"/>
      <c r="HI270" s="26"/>
      <c r="HJ270" s="26"/>
    </row>
    <row r="271" spans="5:218" s="2" customFormat="1" x14ac:dyDescent="0.75">
      <c r="E271"/>
      <c r="H271"/>
      <c r="I271"/>
      <c r="J271"/>
      <c r="K271"/>
      <c r="N271"/>
      <c r="O271"/>
      <c r="P271"/>
      <c r="Q271"/>
      <c r="S271"/>
      <c r="V271"/>
      <c r="W271"/>
      <c r="X271"/>
      <c r="Y271"/>
      <c r="AB271"/>
      <c r="AC271"/>
      <c r="AD271"/>
      <c r="AE271"/>
      <c r="AG271"/>
      <c r="AJ271"/>
      <c r="AK271"/>
      <c r="AL271"/>
      <c r="AM271"/>
      <c r="AO271"/>
      <c r="AQ271"/>
      <c r="AR271"/>
      <c r="AS271"/>
      <c r="AV271"/>
      <c r="AW271"/>
      <c r="AX271"/>
      <c r="AY271"/>
      <c r="BA271"/>
      <c r="BB271"/>
      <c r="BE271"/>
      <c r="BF271"/>
      <c r="BG271"/>
      <c r="BH271"/>
      <c r="BK271"/>
      <c r="BL271"/>
      <c r="BM271"/>
      <c r="BN271"/>
      <c r="BP271"/>
      <c r="BS271"/>
      <c r="BT271"/>
      <c r="BU271"/>
      <c r="BV271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</row>
    <row r="272" spans="5:218" s="2" customFormat="1" x14ac:dyDescent="0.75">
      <c r="E272"/>
      <c r="H272"/>
      <c r="I272"/>
      <c r="J272"/>
      <c r="K272"/>
      <c r="N272"/>
      <c r="O272"/>
      <c r="P272"/>
      <c r="Q272"/>
      <c r="S272"/>
      <c r="V272"/>
      <c r="W272"/>
      <c r="X272"/>
      <c r="Y272"/>
      <c r="AB272"/>
      <c r="AC272"/>
      <c r="AD272"/>
      <c r="AE272"/>
      <c r="AG272"/>
      <c r="AJ272"/>
      <c r="AK272"/>
      <c r="AL272"/>
      <c r="AM272"/>
      <c r="AO272"/>
      <c r="AQ272"/>
      <c r="AR272"/>
      <c r="AS272"/>
      <c r="AV272"/>
      <c r="AW272"/>
      <c r="AX272"/>
      <c r="AY272"/>
      <c r="BA272"/>
      <c r="BB272"/>
      <c r="BE272"/>
      <c r="BF272"/>
      <c r="BG272"/>
      <c r="BH272"/>
      <c r="BK272"/>
      <c r="BL272"/>
      <c r="BM272"/>
      <c r="BN272"/>
      <c r="BP272"/>
      <c r="BS272"/>
      <c r="BT272"/>
      <c r="BU272"/>
      <c r="BV272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  <c r="GS272" s="26"/>
      <c r="GT272" s="26"/>
      <c r="GU272" s="26"/>
      <c r="GV272" s="26"/>
      <c r="GW272" s="26"/>
      <c r="GX272" s="26"/>
      <c r="GY272" s="26"/>
      <c r="GZ272" s="26"/>
      <c r="HA272" s="26"/>
      <c r="HB272" s="26"/>
      <c r="HC272" s="26"/>
      <c r="HD272" s="26"/>
      <c r="HE272" s="26"/>
      <c r="HF272" s="26"/>
      <c r="HG272" s="26"/>
      <c r="HH272" s="26"/>
      <c r="HI272" s="26"/>
      <c r="HJ272" s="26"/>
    </row>
    <row r="273" spans="5:218" s="2" customFormat="1" x14ac:dyDescent="0.75">
      <c r="E273"/>
      <c r="H273"/>
      <c r="I273"/>
      <c r="J273"/>
      <c r="K273"/>
      <c r="N273"/>
      <c r="O273"/>
      <c r="P273"/>
      <c r="Q273"/>
      <c r="S273"/>
      <c r="V273"/>
      <c r="W273"/>
      <c r="X273"/>
      <c r="Y273"/>
      <c r="AB273"/>
      <c r="AC273"/>
      <c r="AD273"/>
      <c r="AE273"/>
      <c r="AG273"/>
      <c r="AJ273"/>
      <c r="AK273"/>
      <c r="AL273"/>
      <c r="AM273"/>
      <c r="AO273"/>
      <c r="AQ273"/>
      <c r="AR273"/>
      <c r="AS273"/>
      <c r="AV273"/>
      <c r="AW273"/>
      <c r="AX273"/>
      <c r="AY273"/>
      <c r="BA273"/>
      <c r="BB273"/>
      <c r="BE273"/>
      <c r="BF273"/>
      <c r="BG273"/>
      <c r="BH273"/>
      <c r="BK273"/>
      <c r="BL273"/>
      <c r="BM273"/>
      <c r="BN273"/>
      <c r="BP273"/>
      <c r="BS273"/>
      <c r="BT273"/>
      <c r="BU273"/>
      <c r="BV273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</row>
    <row r="274" spans="5:218" s="2" customFormat="1" x14ac:dyDescent="0.75">
      <c r="E274"/>
      <c r="H274"/>
      <c r="I274"/>
      <c r="J274"/>
      <c r="K274"/>
      <c r="N274"/>
      <c r="O274"/>
      <c r="P274"/>
      <c r="Q274"/>
      <c r="S274"/>
      <c r="V274"/>
      <c r="W274"/>
      <c r="X274"/>
      <c r="Y274"/>
      <c r="AB274"/>
      <c r="AC274"/>
      <c r="AD274"/>
      <c r="AE274"/>
      <c r="AG274"/>
      <c r="AJ274"/>
      <c r="AK274"/>
      <c r="AL274"/>
      <c r="AM274"/>
      <c r="AO274"/>
      <c r="AQ274"/>
      <c r="AR274"/>
      <c r="AS274"/>
      <c r="AV274"/>
      <c r="AW274"/>
      <c r="AX274"/>
      <c r="AY274"/>
      <c r="BA274"/>
      <c r="BB274"/>
      <c r="BE274"/>
      <c r="BF274"/>
      <c r="BG274"/>
      <c r="BH274"/>
      <c r="BK274"/>
      <c r="BL274"/>
      <c r="BM274"/>
      <c r="BN274"/>
      <c r="BP274"/>
      <c r="BS274"/>
      <c r="BT274"/>
      <c r="BU274"/>
      <c r="BV274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  <c r="GS274" s="26"/>
      <c r="GT274" s="26"/>
      <c r="GU274" s="26"/>
      <c r="GV274" s="26"/>
      <c r="GW274" s="26"/>
      <c r="GX274" s="26"/>
      <c r="GY274" s="26"/>
      <c r="GZ274" s="26"/>
      <c r="HA274" s="26"/>
      <c r="HB274" s="26"/>
      <c r="HC274" s="26"/>
      <c r="HD274" s="26"/>
      <c r="HE274" s="26"/>
      <c r="HF274" s="26"/>
      <c r="HG274" s="26"/>
      <c r="HH274" s="26"/>
      <c r="HI274" s="26"/>
      <c r="HJ274" s="26"/>
    </row>
    <row r="275" spans="5:218" s="2" customFormat="1" x14ac:dyDescent="0.75">
      <c r="E275"/>
      <c r="H275"/>
      <c r="I275"/>
      <c r="J275"/>
      <c r="K275"/>
      <c r="N275"/>
      <c r="O275"/>
      <c r="P275"/>
      <c r="Q275"/>
      <c r="S275"/>
      <c r="V275"/>
      <c r="W275"/>
      <c r="X275"/>
      <c r="Y275"/>
      <c r="AB275"/>
      <c r="AC275"/>
      <c r="AD275"/>
      <c r="AE275"/>
      <c r="AG275"/>
      <c r="AJ275"/>
      <c r="AK275"/>
      <c r="AL275"/>
      <c r="AM275"/>
      <c r="AO275"/>
      <c r="AQ275"/>
      <c r="AR275"/>
      <c r="AS275"/>
      <c r="AV275"/>
      <c r="AW275"/>
      <c r="AX275"/>
      <c r="AY275"/>
      <c r="BA275"/>
      <c r="BB275"/>
      <c r="BE275"/>
      <c r="BF275"/>
      <c r="BG275"/>
      <c r="BH275"/>
      <c r="BK275"/>
      <c r="BL275"/>
      <c r="BM275"/>
      <c r="BN275"/>
      <c r="BP275"/>
      <c r="BS275"/>
      <c r="BT275"/>
      <c r="BU275"/>
      <c r="BV275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  <c r="GS275" s="26"/>
      <c r="GT275" s="26"/>
      <c r="GU275" s="26"/>
      <c r="GV275" s="26"/>
      <c r="GW275" s="26"/>
      <c r="GX275" s="26"/>
      <c r="GY275" s="26"/>
      <c r="GZ275" s="26"/>
      <c r="HA275" s="26"/>
      <c r="HB275" s="26"/>
      <c r="HC275" s="26"/>
      <c r="HD275" s="26"/>
      <c r="HE275" s="26"/>
      <c r="HF275" s="26"/>
      <c r="HG275" s="26"/>
      <c r="HH275" s="26"/>
      <c r="HI275" s="26"/>
      <c r="HJ275" s="26"/>
    </row>
    <row r="276" spans="5:218" s="2" customFormat="1" x14ac:dyDescent="0.75">
      <c r="E276"/>
      <c r="H276"/>
      <c r="I276"/>
      <c r="J276"/>
      <c r="K276"/>
      <c r="N276"/>
      <c r="O276"/>
      <c r="P276"/>
      <c r="Q276"/>
      <c r="S276"/>
      <c r="V276"/>
      <c r="W276"/>
      <c r="X276"/>
      <c r="Y276"/>
      <c r="AB276"/>
      <c r="AC276"/>
      <c r="AD276"/>
      <c r="AE276"/>
      <c r="AG276"/>
      <c r="AJ276"/>
      <c r="AK276"/>
      <c r="AL276"/>
      <c r="AM276"/>
      <c r="AO276"/>
      <c r="AQ276"/>
      <c r="AR276"/>
      <c r="AS276"/>
      <c r="AV276"/>
      <c r="AW276"/>
      <c r="AX276"/>
      <c r="AY276"/>
      <c r="BA276"/>
      <c r="BB276"/>
      <c r="BE276"/>
      <c r="BF276"/>
      <c r="BG276"/>
      <c r="BH276"/>
      <c r="BK276"/>
      <c r="BL276"/>
      <c r="BM276"/>
      <c r="BN276"/>
      <c r="BP276"/>
      <c r="BS276"/>
      <c r="BT276"/>
      <c r="BU276"/>
      <c r="BV27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  <c r="GS276" s="26"/>
      <c r="GT276" s="26"/>
      <c r="GU276" s="26"/>
      <c r="GV276" s="26"/>
      <c r="GW276" s="26"/>
      <c r="GX276" s="26"/>
      <c r="GY276" s="26"/>
      <c r="GZ276" s="26"/>
      <c r="HA276" s="26"/>
      <c r="HB276" s="26"/>
      <c r="HC276" s="26"/>
      <c r="HD276" s="26"/>
      <c r="HE276" s="26"/>
      <c r="HF276" s="26"/>
      <c r="HG276" s="26"/>
      <c r="HH276" s="26"/>
      <c r="HI276" s="26"/>
      <c r="HJ276" s="26"/>
    </row>
    <row r="277" spans="5:218" s="2" customFormat="1" x14ac:dyDescent="0.75">
      <c r="E277"/>
      <c r="H277"/>
      <c r="I277"/>
      <c r="J277"/>
      <c r="K277"/>
      <c r="N277"/>
      <c r="O277"/>
      <c r="P277"/>
      <c r="Q277"/>
      <c r="S277"/>
      <c r="V277"/>
      <c r="W277"/>
      <c r="X277"/>
      <c r="Y277"/>
      <c r="AB277"/>
      <c r="AC277"/>
      <c r="AD277"/>
      <c r="AE277"/>
      <c r="AG277"/>
      <c r="AJ277"/>
      <c r="AK277"/>
      <c r="AL277"/>
      <c r="AM277"/>
      <c r="AO277"/>
      <c r="AQ277"/>
      <c r="AR277"/>
      <c r="AS277"/>
      <c r="AV277"/>
      <c r="AW277"/>
      <c r="AX277"/>
      <c r="AY277"/>
      <c r="BA277"/>
      <c r="BB277"/>
      <c r="BE277"/>
      <c r="BF277"/>
      <c r="BG277"/>
      <c r="BH277"/>
      <c r="BK277"/>
      <c r="BL277"/>
      <c r="BM277"/>
      <c r="BN277"/>
      <c r="BP277"/>
      <c r="BS277"/>
      <c r="BT277"/>
      <c r="BU277"/>
      <c r="BV277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</row>
    <row r="278" spans="5:218" s="2" customFormat="1" x14ac:dyDescent="0.75">
      <c r="E278"/>
      <c r="H278"/>
      <c r="I278"/>
      <c r="J278"/>
      <c r="K278"/>
      <c r="N278"/>
      <c r="O278"/>
      <c r="P278"/>
      <c r="Q278"/>
      <c r="S278"/>
      <c r="V278"/>
      <c r="W278"/>
      <c r="X278"/>
      <c r="Y278"/>
      <c r="AB278"/>
      <c r="AC278"/>
      <c r="AD278"/>
      <c r="AE278"/>
      <c r="AG278"/>
      <c r="AJ278"/>
      <c r="AK278"/>
      <c r="AL278"/>
      <c r="AM278"/>
      <c r="AO278"/>
      <c r="AQ278"/>
      <c r="AR278"/>
      <c r="AS278"/>
      <c r="AV278"/>
      <c r="AW278"/>
      <c r="AX278"/>
      <c r="AY278"/>
      <c r="BA278"/>
      <c r="BB278"/>
      <c r="BE278"/>
      <c r="BF278"/>
      <c r="BG278"/>
      <c r="BH278"/>
      <c r="BK278"/>
      <c r="BL278"/>
      <c r="BM278"/>
      <c r="BN278"/>
      <c r="BP278"/>
      <c r="BS278"/>
      <c r="BT278"/>
      <c r="BU278"/>
      <c r="BV278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</row>
    <row r="279" spans="5:218" s="2" customFormat="1" x14ac:dyDescent="0.75">
      <c r="E279"/>
      <c r="H279"/>
      <c r="I279"/>
      <c r="J279"/>
      <c r="K279"/>
      <c r="N279"/>
      <c r="O279"/>
      <c r="P279"/>
      <c r="Q279"/>
      <c r="S279"/>
      <c r="V279"/>
      <c r="W279"/>
      <c r="X279"/>
      <c r="Y279"/>
      <c r="AB279"/>
      <c r="AC279"/>
      <c r="AD279"/>
      <c r="AE279"/>
      <c r="AG279"/>
      <c r="AJ279"/>
      <c r="AK279"/>
      <c r="AL279"/>
      <c r="AM279"/>
      <c r="AO279"/>
      <c r="AQ279"/>
      <c r="AR279"/>
      <c r="AS279"/>
      <c r="AV279"/>
      <c r="AW279"/>
      <c r="AX279"/>
      <c r="AY279"/>
      <c r="BA279"/>
      <c r="BB279"/>
      <c r="BE279"/>
      <c r="BF279"/>
      <c r="BG279"/>
      <c r="BH279"/>
      <c r="BK279"/>
      <c r="BL279"/>
      <c r="BM279"/>
      <c r="BN279"/>
      <c r="BP279"/>
      <c r="BS279"/>
      <c r="BT279"/>
      <c r="BU279"/>
      <c r="BV279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</row>
    <row r="280" spans="5:218" s="2" customFormat="1" x14ac:dyDescent="0.75">
      <c r="E280"/>
      <c r="H280"/>
      <c r="I280"/>
      <c r="J280"/>
      <c r="K280"/>
      <c r="N280"/>
      <c r="O280"/>
      <c r="P280"/>
      <c r="Q280"/>
      <c r="S280"/>
      <c r="V280"/>
      <c r="W280"/>
      <c r="X280"/>
      <c r="Y280"/>
      <c r="AB280"/>
      <c r="AC280"/>
      <c r="AD280"/>
      <c r="AE280"/>
      <c r="AG280"/>
      <c r="AJ280"/>
      <c r="AK280"/>
      <c r="AL280"/>
      <c r="AM280"/>
      <c r="AO280"/>
      <c r="AQ280"/>
      <c r="AR280"/>
      <c r="AS280"/>
      <c r="AV280"/>
      <c r="AW280"/>
      <c r="AX280"/>
      <c r="AY280"/>
      <c r="BA280"/>
      <c r="BB280"/>
      <c r="BE280"/>
      <c r="BF280"/>
      <c r="BG280"/>
      <c r="BH280"/>
      <c r="BK280"/>
      <c r="BL280"/>
      <c r="BM280"/>
      <c r="BN280"/>
      <c r="BP280"/>
      <c r="BS280"/>
      <c r="BT280"/>
      <c r="BU280"/>
      <c r="BV280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</row>
    <row r="281" spans="5:218" s="2" customFormat="1" x14ac:dyDescent="0.75">
      <c r="E281"/>
      <c r="H281"/>
      <c r="I281"/>
      <c r="J281"/>
      <c r="K281"/>
      <c r="N281"/>
      <c r="O281"/>
      <c r="P281"/>
      <c r="Q281"/>
      <c r="S281"/>
      <c r="V281"/>
      <c r="W281"/>
      <c r="X281"/>
      <c r="Y281"/>
      <c r="AB281"/>
      <c r="AC281"/>
      <c r="AD281"/>
      <c r="AE281"/>
      <c r="AG281"/>
      <c r="AJ281"/>
      <c r="AK281"/>
      <c r="AL281"/>
      <c r="AM281"/>
      <c r="AO281"/>
      <c r="AQ281"/>
      <c r="AR281"/>
      <c r="AS281"/>
      <c r="AV281"/>
      <c r="AW281"/>
      <c r="AX281"/>
      <c r="AY281"/>
      <c r="BA281"/>
      <c r="BB281"/>
      <c r="BE281"/>
      <c r="BF281"/>
      <c r="BG281"/>
      <c r="BH281"/>
      <c r="BK281"/>
      <c r="BL281"/>
      <c r="BM281"/>
      <c r="BN281"/>
      <c r="BP281"/>
      <c r="BS281"/>
      <c r="BT281"/>
      <c r="BU281"/>
      <c r="BV281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</row>
    <row r="282" spans="5:218" s="2" customFormat="1" x14ac:dyDescent="0.75">
      <c r="E282"/>
      <c r="H282"/>
      <c r="I282"/>
      <c r="J282"/>
      <c r="K282"/>
      <c r="N282"/>
      <c r="O282"/>
      <c r="P282"/>
      <c r="Q282"/>
      <c r="S282"/>
      <c r="V282"/>
      <c r="W282"/>
      <c r="X282"/>
      <c r="Y282"/>
      <c r="AB282"/>
      <c r="AC282"/>
      <c r="AD282"/>
      <c r="AE282"/>
      <c r="AG282"/>
      <c r="AJ282"/>
      <c r="AK282"/>
      <c r="AL282"/>
      <c r="AM282"/>
      <c r="AO282"/>
      <c r="AQ282"/>
      <c r="AR282"/>
      <c r="AS282"/>
      <c r="AV282"/>
      <c r="AW282"/>
      <c r="AX282"/>
      <c r="AY282"/>
      <c r="BA282"/>
      <c r="BB282"/>
      <c r="BE282"/>
      <c r="BF282"/>
      <c r="BG282"/>
      <c r="BH282"/>
      <c r="BK282"/>
      <c r="BL282"/>
      <c r="BM282"/>
      <c r="BN282"/>
      <c r="BP282"/>
      <c r="BS282"/>
      <c r="BT282"/>
      <c r="BU282"/>
      <c r="BV282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</row>
    <row r="283" spans="5:218" s="2" customFormat="1" x14ac:dyDescent="0.75">
      <c r="E283"/>
      <c r="H283"/>
      <c r="I283"/>
      <c r="J283"/>
      <c r="K283"/>
      <c r="N283"/>
      <c r="O283"/>
      <c r="P283"/>
      <c r="Q283"/>
      <c r="S283"/>
      <c r="V283"/>
      <c r="W283"/>
      <c r="X283"/>
      <c r="Y283"/>
      <c r="AB283"/>
      <c r="AC283"/>
      <c r="AD283"/>
      <c r="AE283"/>
      <c r="AG283"/>
      <c r="AJ283"/>
      <c r="AK283"/>
      <c r="AL283"/>
      <c r="AM283"/>
      <c r="AO283"/>
      <c r="AQ283"/>
      <c r="AR283"/>
      <c r="AS283"/>
      <c r="AV283"/>
      <c r="AW283"/>
      <c r="AX283"/>
      <c r="AY283"/>
      <c r="BA283"/>
      <c r="BB283"/>
      <c r="BE283"/>
      <c r="BF283"/>
      <c r="BG283"/>
      <c r="BH283"/>
      <c r="BK283"/>
      <c r="BL283"/>
      <c r="BM283"/>
      <c r="BN283"/>
      <c r="BP283"/>
      <c r="BS283"/>
      <c r="BT283"/>
      <c r="BU283"/>
      <c r="BV283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</row>
    <row r="284" spans="5:218" s="2" customFormat="1" x14ac:dyDescent="0.75">
      <c r="E284"/>
      <c r="H284"/>
      <c r="I284"/>
      <c r="J284"/>
      <c r="K284"/>
      <c r="N284"/>
      <c r="O284"/>
      <c r="P284"/>
      <c r="Q284"/>
      <c r="S284"/>
      <c r="V284"/>
      <c r="W284"/>
      <c r="X284"/>
      <c r="Y284"/>
      <c r="AB284"/>
      <c r="AC284"/>
      <c r="AD284"/>
      <c r="AE284"/>
      <c r="AG284"/>
      <c r="AJ284"/>
      <c r="AK284"/>
      <c r="AL284"/>
      <c r="AM284"/>
      <c r="AO284"/>
      <c r="AQ284"/>
      <c r="AR284"/>
      <c r="AS284"/>
      <c r="AV284"/>
      <c r="AW284"/>
      <c r="AX284"/>
      <c r="AY284"/>
      <c r="BA284"/>
      <c r="BB284"/>
      <c r="BE284"/>
      <c r="BF284"/>
      <c r="BG284"/>
      <c r="BH284"/>
      <c r="BK284"/>
      <c r="BL284"/>
      <c r="BM284"/>
      <c r="BN284"/>
      <c r="BP284"/>
      <c r="BS284"/>
      <c r="BT284"/>
      <c r="BU284"/>
      <c r="BV284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</row>
    <row r="285" spans="5:218" s="2" customFormat="1" x14ac:dyDescent="0.75">
      <c r="E285"/>
      <c r="H285"/>
      <c r="I285"/>
      <c r="J285"/>
      <c r="K285"/>
      <c r="N285"/>
      <c r="O285"/>
      <c r="P285"/>
      <c r="Q285"/>
      <c r="S285"/>
      <c r="V285"/>
      <c r="W285"/>
      <c r="X285"/>
      <c r="Y285"/>
      <c r="AB285"/>
      <c r="AC285"/>
      <c r="AD285"/>
      <c r="AE285"/>
      <c r="AG285"/>
      <c r="AJ285"/>
      <c r="AK285"/>
      <c r="AL285"/>
      <c r="AM285"/>
      <c r="AO285"/>
      <c r="AQ285"/>
      <c r="AR285"/>
      <c r="AS285"/>
      <c r="AV285"/>
      <c r="AW285"/>
      <c r="AX285"/>
      <c r="AY285"/>
      <c r="BA285"/>
      <c r="BB285"/>
      <c r="BE285"/>
      <c r="BF285"/>
      <c r="BG285"/>
      <c r="BH285"/>
      <c r="BK285"/>
      <c r="BL285"/>
      <c r="BM285"/>
      <c r="BN285"/>
      <c r="BP285"/>
      <c r="BS285"/>
      <c r="BT285"/>
      <c r="BU285"/>
      <c r="BV285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</row>
    <row r="286" spans="5:218" s="2" customFormat="1" x14ac:dyDescent="0.75">
      <c r="E286"/>
      <c r="H286"/>
      <c r="I286"/>
      <c r="J286"/>
      <c r="K286"/>
      <c r="N286"/>
      <c r="O286"/>
      <c r="P286"/>
      <c r="Q286"/>
      <c r="S286"/>
      <c r="V286"/>
      <c r="W286"/>
      <c r="X286"/>
      <c r="Y286"/>
      <c r="AB286"/>
      <c r="AC286"/>
      <c r="AD286"/>
      <c r="AE286"/>
      <c r="AG286"/>
      <c r="AJ286"/>
      <c r="AK286"/>
      <c r="AL286"/>
      <c r="AM286"/>
      <c r="AO286"/>
      <c r="AQ286"/>
      <c r="AR286"/>
      <c r="AS286"/>
      <c r="AV286"/>
      <c r="AW286"/>
      <c r="AX286"/>
      <c r="AY286"/>
      <c r="BA286"/>
      <c r="BB286"/>
      <c r="BE286"/>
      <c r="BF286"/>
      <c r="BG286"/>
      <c r="BH286"/>
      <c r="BK286"/>
      <c r="BL286"/>
      <c r="BM286"/>
      <c r="BN286"/>
      <c r="BP286"/>
      <c r="BS286"/>
      <c r="BT286"/>
      <c r="BU286"/>
      <c r="BV28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</row>
    <row r="287" spans="5:218" s="2" customFormat="1" x14ac:dyDescent="0.75">
      <c r="E287"/>
      <c r="H287"/>
      <c r="I287"/>
      <c r="J287"/>
      <c r="K287"/>
      <c r="N287"/>
      <c r="O287"/>
      <c r="P287"/>
      <c r="Q287"/>
      <c r="S287"/>
      <c r="V287"/>
      <c r="W287"/>
      <c r="X287"/>
      <c r="Y287"/>
      <c r="AB287"/>
      <c r="AC287"/>
      <c r="AD287"/>
      <c r="AE287"/>
      <c r="AG287"/>
      <c r="AJ287"/>
      <c r="AK287"/>
      <c r="AL287"/>
      <c r="AM287"/>
      <c r="AO287"/>
      <c r="AQ287"/>
      <c r="AR287"/>
      <c r="AS287"/>
      <c r="AV287"/>
      <c r="AW287"/>
      <c r="AX287"/>
      <c r="AY287"/>
      <c r="BA287"/>
      <c r="BB287"/>
      <c r="BE287"/>
      <c r="BF287"/>
      <c r="BG287"/>
      <c r="BH287"/>
      <c r="BK287"/>
      <c r="BL287"/>
      <c r="BM287"/>
      <c r="BN287"/>
      <c r="BP287"/>
      <c r="BS287"/>
      <c r="BT287"/>
      <c r="BU287"/>
      <c r="BV287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</row>
    <row r="288" spans="5:218" s="2" customFormat="1" x14ac:dyDescent="0.75">
      <c r="E288"/>
      <c r="H288"/>
      <c r="I288"/>
      <c r="J288"/>
      <c r="K288"/>
      <c r="N288"/>
      <c r="O288"/>
      <c r="P288"/>
      <c r="Q288"/>
      <c r="S288"/>
      <c r="V288"/>
      <c r="W288"/>
      <c r="X288"/>
      <c r="Y288"/>
      <c r="AB288"/>
      <c r="AC288"/>
      <c r="AD288"/>
      <c r="AE288"/>
      <c r="AG288"/>
      <c r="AJ288"/>
      <c r="AK288"/>
      <c r="AL288"/>
      <c r="AM288"/>
      <c r="AO288"/>
      <c r="AQ288"/>
      <c r="AR288"/>
      <c r="AS288"/>
      <c r="AV288"/>
      <c r="AW288"/>
      <c r="AX288"/>
      <c r="AY288"/>
      <c r="BA288"/>
      <c r="BB288"/>
      <c r="BE288"/>
      <c r="BF288"/>
      <c r="BG288"/>
      <c r="BH288"/>
      <c r="BK288"/>
      <c r="BL288"/>
      <c r="BM288"/>
      <c r="BN288"/>
      <c r="BP288"/>
      <c r="BS288"/>
      <c r="BT288"/>
      <c r="BU288"/>
      <c r="BV288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</row>
    <row r="289" spans="5:218" s="2" customFormat="1" x14ac:dyDescent="0.75">
      <c r="E289"/>
      <c r="H289"/>
      <c r="I289"/>
      <c r="J289"/>
      <c r="K289"/>
      <c r="N289"/>
      <c r="O289"/>
      <c r="P289"/>
      <c r="Q289"/>
      <c r="S289"/>
      <c r="V289"/>
      <c r="W289"/>
      <c r="X289"/>
      <c r="Y289"/>
      <c r="AB289"/>
      <c r="AC289"/>
      <c r="AD289"/>
      <c r="AE289"/>
      <c r="AG289"/>
      <c r="AJ289"/>
      <c r="AK289"/>
      <c r="AL289"/>
      <c r="AM289"/>
      <c r="AO289"/>
      <c r="AQ289"/>
      <c r="AR289"/>
      <c r="AS289"/>
      <c r="AV289"/>
      <c r="AW289"/>
      <c r="AX289"/>
      <c r="AY289"/>
      <c r="BA289"/>
      <c r="BB289"/>
      <c r="BE289"/>
      <c r="BF289"/>
      <c r="BG289"/>
      <c r="BH289"/>
      <c r="BK289"/>
      <c r="BL289"/>
      <c r="BM289"/>
      <c r="BN289"/>
      <c r="BP289"/>
      <c r="BS289"/>
      <c r="BT289"/>
      <c r="BU289"/>
      <c r="BV289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</row>
    <row r="290" spans="5:218" s="2" customFormat="1" x14ac:dyDescent="0.75">
      <c r="E290"/>
      <c r="H290"/>
      <c r="I290"/>
      <c r="J290"/>
      <c r="K290"/>
      <c r="N290"/>
      <c r="O290"/>
      <c r="P290"/>
      <c r="Q290"/>
      <c r="S290"/>
      <c r="V290"/>
      <c r="W290"/>
      <c r="X290"/>
      <c r="Y290"/>
      <c r="AB290"/>
      <c r="AC290"/>
      <c r="AD290"/>
      <c r="AE290"/>
      <c r="AG290"/>
      <c r="AJ290"/>
      <c r="AK290"/>
      <c r="AL290"/>
      <c r="AM290"/>
      <c r="AO290"/>
      <c r="AQ290"/>
      <c r="AR290"/>
      <c r="AS290"/>
      <c r="AV290"/>
      <c r="AW290"/>
      <c r="AX290"/>
      <c r="AY290"/>
      <c r="BA290"/>
      <c r="BB290"/>
      <c r="BE290"/>
      <c r="BF290"/>
      <c r="BG290"/>
      <c r="BH290"/>
      <c r="BK290"/>
      <c r="BL290"/>
      <c r="BM290"/>
      <c r="BN290"/>
      <c r="BP290"/>
      <c r="BS290"/>
      <c r="BT290"/>
      <c r="BU290"/>
      <c r="BV290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</row>
    <row r="291" spans="5:218" s="2" customFormat="1" x14ac:dyDescent="0.75">
      <c r="E291"/>
      <c r="H291"/>
      <c r="I291"/>
      <c r="J291"/>
      <c r="K291"/>
      <c r="N291"/>
      <c r="O291"/>
      <c r="P291"/>
      <c r="Q291"/>
      <c r="S291"/>
      <c r="V291"/>
      <c r="W291"/>
      <c r="X291"/>
      <c r="Y291"/>
      <c r="AB291"/>
      <c r="AC291"/>
      <c r="AD291"/>
      <c r="AE291"/>
      <c r="AG291"/>
      <c r="AJ291"/>
      <c r="AK291"/>
      <c r="AL291"/>
      <c r="AM291"/>
      <c r="AO291"/>
      <c r="AQ291"/>
      <c r="AR291"/>
      <c r="AS291"/>
      <c r="AV291"/>
      <c r="AW291"/>
      <c r="AX291"/>
      <c r="AY291"/>
      <c r="BA291"/>
      <c r="BB291"/>
      <c r="BE291"/>
      <c r="BF291"/>
      <c r="BG291"/>
      <c r="BH291"/>
      <c r="BK291"/>
      <c r="BL291"/>
      <c r="BM291"/>
      <c r="BN291"/>
      <c r="BP291"/>
      <c r="BS291"/>
      <c r="BT291"/>
      <c r="BU291"/>
      <c r="BV291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</row>
    <row r="292" spans="5:218" s="2" customFormat="1" x14ac:dyDescent="0.75">
      <c r="E292"/>
      <c r="H292"/>
      <c r="I292"/>
      <c r="J292"/>
      <c r="K292"/>
      <c r="N292"/>
      <c r="O292"/>
      <c r="P292"/>
      <c r="Q292"/>
      <c r="S292"/>
      <c r="V292"/>
      <c r="W292"/>
      <c r="X292"/>
      <c r="Y292"/>
      <c r="AB292"/>
      <c r="AC292"/>
      <c r="AD292"/>
      <c r="AE292"/>
      <c r="AG292"/>
      <c r="AJ292"/>
      <c r="AK292"/>
      <c r="AL292"/>
      <c r="AM292"/>
      <c r="AO292"/>
      <c r="AQ292"/>
      <c r="AR292"/>
      <c r="AS292"/>
      <c r="AV292"/>
      <c r="AW292"/>
      <c r="AX292"/>
      <c r="AY292"/>
      <c r="BA292"/>
      <c r="BB292"/>
      <c r="BE292"/>
      <c r="BF292"/>
      <c r="BG292"/>
      <c r="BH292"/>
      <c r="BK292"/>
      <c r="BL292"/>
      <c r="BM292"/>
      <c r="BN292"/>
      <c r="BP292"/>
      <c r="BS292"/>
      <c r="BT292"/>
      <c r="BU292"/>
      <c r="BV292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</row>
    <row r="293" spans="5:218" s="2" customFormat="1" x14ac:dyDescent="0.75">
      <c r="E293"/>
      <c r="H293"/>
      <c r="I293"/>
      <c r="J293"/>
      <c r="K293"/>
      <c r="N293"/>
      <c r="O293"/>
      <c r="P293"/>
      <c r="Q293"/>
      <c r="S293"/>
      <c r="V293"/>
      <c r="W293"/>
      <c r="X293"/>
      <c r="Y293"/>
      <c r="AB293"/>
      <c r="AC293"/>
      <c r="AD293"/>
      <c r="AE293"/>
      <c r="AG293"/>
      <c r="AJ293"/>
      <c r="AK293"/>
      <c r="AL293"/>
      <c r="AM293"/>
      <c r="AO293"/>
      <c r="AQ293"/>
      <c r="AR293"/>
      <c r="AS293"/>
      <c r="AV293"/>
      <c r="AW293"/>
      <c r="AX293"/>
      <c r="AY293"/>
      <c r="BA293"/>
      <c r="BB293"/>
      <c r="BE293"/>
      <c r="BF293"/>
      <c r="BG293"/>
      <c r="BH293"/>
      <c r="BK293"/>
      <c r="BL293"/>
      <c r="BM293"/>
      <c r="BN293"/>
      <c r="BP293"/>
      <c r="BS293"/>
      <c r="BT293"/>
      <c r="BU293"/>
      <c r="BV293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</row>
    <row r="294" spans="5:218" s="2" customFormat="1" x14ac:dyDescent="0.75">
      <c r="E294"/>
      <c r="H294"/>
      <c r="I294"/>
      <c r="J294"/>
      <c r="K294"/>
      <c r="N294"/>
      <c r="O294"/>
      <c r="P294"/>
      <c r="Q294"/>
      <c r="S294"/>
      <c r="V294"/>
      <c r="W294"/>
      <c r="X294"/>
      <c r="Y294"/>
      <c r="AB294"/>
      <c r="AC294"/>
      <c r="AD294"/>
      <c r="AE294"/>
      <c r="AG294"/>
      <c r="AJ294"/>
      <c r="AK294"/>
      <c r="AL294"/>
      <c r="AM294"/>
      <c r="AO294"/>
      <c r="AQ294"/>
      <c r="AR294"/>
      <c r="AS294"/>
      <c r="AV294"/>
      <c r="AW294"/>
      <c r="AX294"/>
      <c r="AY294"/>
      <c r="BA294"/>
      <c r="BB294"/>
      <c r="BE294"/>
      <c r="BF294"/>
      <c r="BG294"/>
      <c r="BH294"/>
      <c r="BK294"/>
      <c r="BL294"/>
      <c r="BM294"/>
      <c r="BN294"/>
      <c r="BP294"/>
      <c r="BS294"/>
      <c r="BT294"/>
      <c r="BU294"/>
      <c r="BV294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</row>
    <row r="295" spans="5:218" s="2" customFormat="1" x14ac:dyDescent="0.75">
      <c r="E295"/>
      <c r="H295"/>
      <c r="I295"/>
      <c r="J295"/>
      <c r="K295"/>
      <c r="N295"/>
      <c r="O295"/>
      <c r="P295"/>
      <c r="Q295"/>
      <c r="S295"/>
      <c r="V295"/>
      <c r="W295"/>
      <c r="X295"/>
      <c r="Y295"/>
      <c r="AB295"/>
      <c r="AC295"/>
      <c r="AD295"/>
      <c r="AE295"/>
      <c r="AG295"/>
      <c r="AJ295"/>
      <c r="AK295"/>
      <c r="AL295"/>
      <c r="AM295"/>
      <c r="AO295"/>
      <c r="AQ295"/>
      <c r="AR295"/>
      <c r="AS295"/>
      <c r="AV295"/>
      <c r="AW295"/>
      <c r="AX295"/>
      <c r="AY295"/>
      <c r="BA295"/>
      <c r="BB295"/>
      <c r="BE295"/>
      <c r="BF295"/>
      <c r="BG295"/>
      <c r="BH295"/>
      <c r="BK295"/>
      <c r="BL295"/>
      <c r="BM295"/>
      <c r="BN295"/>
      <c r="BP295"/>
      <c r="BS295"/>
      <c r="BT295"/>
      <c r="BU295"/>
      <c r="BV295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</row>
    <row r="296" spans="5:218" s="2" customFormat="1" x14ac:dyDescent="0.75">
      <c r="E296"/>
      <c r="H296"/>
      <c r="I296"/>
      <c r="J296"/>
      <c r="K296"/>
      <c r="N296"/>
      <c r="O296"/>
      <c r="P296"/>
      <c r="Q296"/>
      <c r="S296"/>
      <c r="V296"/>
      <c r="W296"/>
      <c r="X296"/>
      <c r="Y296"/>
      <c r="AB296"/>
      <c r="AC296"/>
      <c r="AD296"/>
      <c r="AE296"/>
      <c r="AG296"/>
      <c r="AJ296"/>
      <c r="AK296"/>
      <c r="AL296"/>
      <c r="AM296"/>
      <c r="AO296"/>
      <c r="AQ296"/>
      <c r="AR296"/>
      <c r="AS296"/>
      <c r="AV296"/>
      <c r="AW296"/>
      <c r="AX296"/>
      <c r="AY296"/>
      <c r="BA296"/>
      <c r="BB296"/>
      <c r="BE296"/>
      <c r="BF296"/>
      <c r="BG296"/>
      <c r="BH296"/>
      <c r="BK296"/>
      <c r="BL296"/>
      <c r="BM296"/>
      <c r="BN296"/>
      <c r="BP296"/>
      <c r="BS296"/>
      <c r="BT296"/>
      <c r="BU296"/>
      <c r="BV29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</row>
    <row r="297" spans="5:218" s="2" customFormat="1" x14ac:dyDescent="0.75">
      <c r="E297"/>
      <c r="H297"/>
      <c r="I297"/>
      <c r="J297"/>
      <c r="K297"/>
      <c r="N297"/>
      <c r="O297"/>
      <c r="P297"/>
      <c r="Q297"/>
      <c r="S297"/>
      <c r="V297"/>
      <c r="W297"/>
      <c r="X297"/>
      <c r="Y297"/>
      <c r="AB297"/>
      <c r="AC297"/>
      <c r="AD297"/>
      <c r="AE297"/>
      <c r="AG297"/>
      <c r="AJ297"/>
      <c r="AK297"/>
      <c r="AL297"/>
      <c r="AM297"/>
      <c r="AO297"/>
      <c r="AQ297"/>
      <c r="AR297"/>
      <c r="AS297"/>
      <c r="AV297"/>
      <c r="AW297"/>
      <c r="AX297"/>
      <c r="AY297"/>
      <c r="BA297"/>
      <c r="BB297"/>
      <c r="BE297"/>
      <c r="BF297"/>
      <c r="BG297"/>
      <c r="BH297"/>
      <c r="BK297"/>
      <c r="BL297"/>
      <c r="BM297"/>
      <c r="BN297"/>
      <c r="BP297"/>
      <c r="BS297"/>
      <c r="BT297"/>
      <c r="BU297"/>
      <c r="BV297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</row>
    <row r="298" spans="5:218" s="2" customFormat="1" x14ac:dyDescent="0.75">
      <c r="E298"/>
      <c r="H298"/>
      <c r="I298"/>
      <c r="J298"/>
      <c r="K298"/>
      <c r="N298"/>
      <c r="O298"/>
      <c r="P298"/>
      <c r="Q298"/>
      <c r="S298"/>
      <c r="V298"/>
      <c r="W298"/>
      <c r="X298"/>
      <c r="Y298"/>
      <c r="AB298"/>
      <c r="AC298"/>
      <c r="AD298"/>
      <c r="AE298"/>
      <c r="AG298"/>
      <c r="AJ298"/>
      <c r="AK298"/>
      <c r="AL298"/>
      <c r="AM298"/>
      <c r="AO298"/>
      <c r="AQ298"/>
      <c r="AR298"/>
      <c r="AS298"/>
      <c r="AV298"/>
      <c r="AW298"/>
      <c r="AX298"/>
      <c r="AY298"/>
      <c r="BA298"/>
      <c r="BB298"/>
      <c r="BE298"/>
      <c r="BF298"/>
      <c r="BG298"/>
      <c r="BH298"/>
      <c r="BK298"/>
      <c r="BL298"/>
      <c r="BM298"/>
      <c r="BN298"/>
      <c r="BP298"/>
      <c r="BS298"/>
      <c r="BT298"/>
      <c r="BU298"/>
      <c r="BV298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</row>
    <row r="299" spans="5:218" s="2" customFormat="1" x14ac:dyDescent="0.75">
      <c r="E299"/>
      <c r="H299"/>
      <c r="I299"/>
      <c r="J299"/>
      <c r="K299"/>
      <c r="N299"/>
      <c r="O299"/>
      <c r="P299"/>
      <c r="Q299"/>
      <c r="S299"/>
      <c r="V299"/>
      <c r="W299"/>
      <c r="X299"/>
      <c r="Y299"/>
      <c r="AB299"/>
      <c r="AC299"/>
      <c r="AD299"/>
      <c r="AE299"/>
      <c r="AG299"/>
      <c r="AJ299"/>
      <c r="AK299"/>
      <c r="AL299"/>
      <c r="AM299"/>
      <c r="AO299"/>
      <c r="AQ299"/>
      <c r="AR299"/>
      <c r="AS299"/>
      <c r="AV299"/>
      <c r="AW299"/>
      <c r="AX299"/>
      <c r="AY299"/>
      <c r="BA299"/>
      <c r="BB299"/>
      <c r="BE299"/>
      <c r="BF299"/>
      <c r="BG299"/>
      <c r="BH299"/>
      <c r="BK299"/>
      <c r="BL299"/>
      <c r="BM299"/>
      <c r="BN299"/>
      <c r="BP299"/>
      <c r="BS299"/>
      <c r="BT299"/>
      <c r="BU299"/>
      <c r="BV299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</row>
    <row r="300" spans="5:218" s="2" customFormat="1" x14ac:dyDescent="0.75">
      <c r="E300"/>
      <c r="H300"/>
      <c r="I300"/>
      <c r="J300"/>
      <c r="K300"/>
      <c r="N300"/>
      <c r="O300"/>
      <c r="P300"/>
      <c r="Q300"/>
      <c r="S300"/>
      <c r="V300"/>
      <c r="W300"/>
      <c r="X300"/>
      <c r="Y300"/>
      <c r="AB300"/>
      <c r="AC300"/>
      <c r="AD300"/>
      <c r="AE300"/>
      <c r="AG300"/>
      <c r="AJ300"/>
      <c r="AK300"/>
      <c r="AL300"/>
      <c r="AM300"/>
      <c r="AO300"/>
      <c r="AQ300"/>
      <c r="AR300"/>
      <c r="AS300"/>
      <c r="AV300"/>
      <c r="AW300"/>
      <c r="AX300"/>
      <c r="AY300"/>
      <c r="BA300"/>
      <c r="BB300"/>
      <c r="BE300"/>
      <c r="BF300"/>
      <c r="BG300"/>
      <c r="BH300"/>
      <c r="BK300"/>
      <c r="BL300"/>
      <c r="BM300"/>
      <c r="BN300"/>
      <c r="BP300"/>
      <c r="BS300"/>
      <c r="BT300"/>
      <c r="BU300"/>
      <c r="BV300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</row>
    <row r="301" spans="5:218" s="2" customFormat="1" x14ac:dyDescent="0.75">
      <c r="E301"/>
      <c r="H301"/>
      <c r="I301"/>
      <c r="J301"/>
      <c r="K301"/>
      <c r="N301"/>
      <c r="O301"/>
      <c r="P301"/>
      <c r="Q301"/>
      <c r="S301"/>
      <c r="V301"/>
      <c r="W301"/>
      <c r="X301"/>
      <c r="Y301"/>
      <c r="AB301"/>
      <c r="AC301"/>
      <c r="AD301"/>
      <c r="AE301"/>
      <c r="AG301"/>
      <c r="AJ301"/>
      <c r="AK301"/>
      <c r="AL301"/>
      <c r="AM301"/>
      <c r="AO301"/>
      <c r="AQ301"/>
      <c r="AR301"/>
      <c r="AS301"/>
      <c r="AV301"/>
      <c r="AW301"/>
      <c r="AX301"/>
      <c r="AY301"/>
      <c r="BA301"/>
      <c r="BB301"/>
      <c r="BE301"/>
      <c r="BF301"/>
      <c r="BG301"/>
      <c r="BH301"/>
      <c r="BK301"/>
      <c r="BL301"/>
      <c r="BM301"/>
      <c r="BN301"/>
      <c r="BP301"/>
      <c r="BS301"/>
      <c r="BT301"/>
      <c r="BU301"/>
      <c r="BV301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</row>
    <row r="302" spans="5:218" s="2" customFormat="1" x14ac:dyDescent="0.75">
      <c r="E302"/>
      <c r="H302"/>
      <c r="I302"/>
      <c r="J302"/>
      <c r="K302"/>
      <c r="N302"/>
      <c r="O302"/>
      <c r="P302"/>
      <c r="Q302"/>
      <c r="S302"/>
      <c r="V302"/>
      <c r="W302"/>
      <c r="X302"/>
      <c r="Y302"/>
      <c r="AB302"/>
      <c r="AC302"/>
      <c r="AD302"/>
      <c r="AE302"/>
      <c r="AG302"/>
      <c r="AJ302"/>
      <c r="AK302"/>
      <c r="AL302"/>
      <c r="AM302"/>
      <c r="AO302"/>
      <c r="AQ302"/>
      <c r="AR302"/>
      <c r="AS302"/>
      <c r="AV302"/>
      <c r="AW302"/>
      <c r="AX302"/>
      <c r="AY302"/>
      <c r="BA302"/>
      <c r="BB302"/>
      <c r="BE302"/>
      <c r="BF302"/>
      <c r="BG302"/>
      <c r="BH302"/>
      <c r="BK302"/>
      <c r="BL302"/>
      <c r="BM302"/>
      <c r="BN302"/>
      <c r="BP302"/>
      <c r="BS302"/>
      <c r="BT302"/>
      <c r="BU302"/>
      <c r="BV302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</row>
    <row r="303" spans="5:218" s="2" customFormat="1" x14ac:dyDescent="0.75">
      <c r="E303"/>
      <c r="H303"/>
      <c r="I303"/>
      <c r="J303"/>
      <c r="K303"/>
      <c r="N303"/>
      <c r="O303"/>
      <c r="P303"/>
      <c r="Q303"/>
      <c r="S303"/>
      <c r="V303"/>
      <c r="W303"/>
      <c r="X303"/>
      <c r="Y303"/>
      <c r="AB303"/>
      <c r="AC303"/>
      <c r="AD303"/>
      <c r="AE303"/>
      <c r="AG303"/>
      <c r="AJ303"/>
      <c r="AK303"/>
      <c r="AL303"/>
      <c r="AM303"/>
      <c r="AO303"/>
      <c r="AQ303"/>
      <c r="AR303"/>
      <c r="AS303"/>
      <c r="AV303"/>
      <c r="AW303"/>
      <c r="AX303"/>
      <c r="AY303"/>
      <c r="BA303"/>
      <c r="BB303"/>
      <c r="BE303"/>
      <c r="BF303"/>
      <c r="BG303"/>
      <c r="BH303"/>
      <c r="BK303"/>
      <c r="BL303"/>
      <c r="BM303"/>
      <c r="BN303"/>
      <c r="BP303"/>
      <c r="BS303"/>
      <c r="BT303"/>
      <c r="BU303"/>
      <c r="BV303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</row>
    <row r="304" spans="5:218" s="2" customFormat="1" x14ac:dyDescent="0.75">
      <c r="E304"/>
      <c r="H304"/>
      <c r="I304"/>
      <c r="J304"/>
      <c r="K304"/>
      <c r="N304"/>
      <c r="O304"/>
      <c r="P304"/>
      <c r="Q304"/>
      <c r="S304"/>
      <c r="V304"/>
      <c r="W304"/>
      <c r="X304"/>
      <c r="Y304"/>
      <c r="AB304"/>
      <c r="AC304"/>
      <c r="AD304"/>
      <c r="AE304"/>
      <c r="AG304"/>
      <c r="AJ304"/>
      <c r="AK304"/>
      <c r="AL304"/>
      <c r="AM304"/>
      <c r="AO304"/>
      <c r="AQ304"/>
      <c r="AR304"/>
      <c r="AS304"/>
      <c r="AV304"/>
      <c r="AW304"/>
      <c r="AX304"/>
      <c r="AY304"/>
      <c r="BA304"/>
      <c r="BB304"/>
      <c r="BE304"/>
      <c r="BF304"/>
      <c r="BG304"/>
      <c r="BH304"/>
      <c r="BK304"/>
      <c r="BL304"/>
      <c r="BM304"/>
      <c r="BN304"/>
      <c r="BP304"/>
      <c r="BS304"/>
      <c r="BT304"/>
      <c r="BU304"/>
      <c r="BV304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</row>
    <row r="305" spans="5:218" s="2" customFormat="1" x14ac:dyDescent="0.75">
      <c r="E305"/>
      <c r="H305"/>
      <c r="I305"/>
      <c r="J305"/>
      <c r="K305"/>
      <c r="N305"/>
      <c r="O305"/>
      <c r="P305"/>
      <c r="Q305"/>
      <c r="S305"/>
      <c r="V305"/>
      <c r="W305"/>
      <c r="X305"/>
      <c r="Y305"/>
      <c r="AB305"/>
      <c r="AC305"/>
      <c r="AD305"/>
      <c r="AE305"/>
      <c r="AG305"/>
      <c r="AJ305"/>
      <c r="AK305"/>
      <c r="AL305"/>
      <c r="AM305"/>
      <c r="AO305"/>
      <c r="AQ305"/>
      <c r="AR305"/>
      <c r="AS305"/>
      <c r="AV305"/>
      <c r="AW305"/>
      <c r="AX305"/>
      <c r="AY305"/>
      <c r="BA305"/>
      <c r="BB305"/>
      <c r="BE305"/>
      <c r="BF305"/>
      <c r="BG305"/>
      <c r="BH305"/>
      <c r="BK305"/>
      <c r="BL305"/>
      <c r="BM305"/>
      <c r="BN305"/>
      <c r="BP305"/>
      <c r="BS305"/>
      <c r="BT305"/>
      <c r="BU305"/>
      <c r="BV305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</row>
    <row r="306" spans="5:218" s="2" customFormat="1" x14ac:dyDescent="0.75">
      <c r="E306"/>
      <c r="H306"/>
      <c r="I306"/>
      <c r="J306"/>
      <c r="K306"/>
      <c r="N306"/>
      <c r="O306"/>
      <c r="P306"/>
      <c r="Q306"/>
      <c r="S306"/>
      <c r="V306"/>
      <c r="W306"/>
      <c r="X306"/>
      <c r="Y306"/>
      <c r="AB306"/>
      <c r="AC306"/>
      <c r="AD306"/>
      <c r="AE306"/>
      <c r="AG306"/>
      <c r="AJ306"/>
      <c r="AK306"/>
      <c r="AL306"/>
      <c r="AM306"/>
      <c r="AO306"/>
      <c r="AQ306"/>
      <c r="AR306"/>
      <c r="AS306"/>
      <c r="AV306"/>
      <c r="AW306"/>
      <c r="AX306"/>
      <c r="AY306"/>
      <c r="BA306"/>
      <c r="BB306"/>
      <c r="BE306"/>
      <c r="BF306"/>
      <c r="BG306"/>
      <c r="BH306"/>
      <c r="BK306"/>
      <c r="BL306"/>
      <c r="BM306"/>
      <c r="BN306"/>
      <c r="BP306"/>
      <c r="BS306"/>
      <c r="BT306"/>
      <c r="BU306"/>
      <c r="BV30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</row>
    <row r="307" spans="5:218" s="2" customFormat="1" x14ac:dyDescent="0.75">
      <c r="E307"/>
      <c r="H307"/>
      <c r="I307"/>
      <c r="J307"/>
      <c r="K307"/>
      <c r="N307"/>
      <c r="O307"/>
      <c r="P307"/>
      <c r="Q307"/>
      <c r="S307"/>
      <c r="V307"/>
      <c r="W307"/>
      <c r="X307"/>
      <c r="Y307"/>
      <c r="AB307"/>
      <c r="AC307"/>
      <c r="AD307"/>
      <c r="AE307"/>
      <c r="AG307"/>
      <c r="AJ307"/>
      <c r="AK307"/>
      <c r="AL307"/>
      <c r="AM307"/>
      <c r="AO307"/>
      <c r="AQ307"/>
      <c r="AR307"/>
      <c r="AS307"/>
      <c r="AV307"/>
      <c r="AW307"/>
      <c r="AX307"/>
      <c r="AY307"/>
      <c r="BA307"/>
      <c r="BB307"/>
      <c r="BE307"/>
      <c r="BF307"/>
      <c r="BG307"/>
      <c r="BH307"/>
      <c r="BK307"/>
      <c r="BL307"/>
      <c r="BM307"/>
      <c r="BN307"/>
      <c r="BP307"/>
      <c r="BS307"/>
      <c r="BT307"/>
      <c r="BU307"/>
      <c r="BV307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</row>
    <row r="308" spans="5:218" s="2" customFormat="1" x14ac:dyDescent="0.75">
      <c r="E308"/>
      <c r="H308"/>
      <c r="I308"/>
      <c r="J308"/>
      <c r="K308"/>
      <c r="N308"/>
      <c r="O308"/>
      <c r="P308"/>
      <c r="Q308"/>
      <c r="S308"/>
      <c r="V308"/>
      <c r="W308"/>
      <c r="X308"/>
      <c r="Y308"/>
      <c r="AB308"/>
      <c r="AC308"/>
      <c r="AD308"/>
      <c r="AE308"/>
      <c r="AG308"/>
      <c r="AJ308"/>
      <c r="AK308"/>
      <c r="AL308"/>
      <c r="AM308"/>
      <c r="AO308"/>
      <c r="AQ308"/>
      <c r="AR308"/>
      <c r="AS308"/>
      <c r="AV308"/>
      <c r="AW308"/>
      <c r="AX308"/>
      <c r="AY308"/>
      <c r="BA308"/>
      <c r="BB308"/>
      <c r="BE308"/>
      <c r="BF308"/>
      <c r="BG308"/>
      <c r="BH308"/>
      <c r="BK308"/>
      <c r="BL308"/>
      <c r="BM308"/>
      <c r="BN308"/>
      <c r="BP308"/>
      <c r="BS308"/>
      <c r="BT308"/>
      <c r="BU308"/>
      <c r="BV308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</row>
    <row r="309" spans="5:218" s="2" customFormat="1" x14ac:dyDescent="0.75">
      <c r="E309"/>
      <c r="H309"/>
      <c r="I309"/>
      <c r="J309"/>
      <c r="K309"/>
      <c r="N309"/>
      <c r="O309"/>
      <c r="P309"/>
      <c r="Q309"/>
      <c r="S309"/>
      <c r="V309"/>
      <c r="W309"/>
      <c r="X309"/>
      <c r="Y309"/>
      <c r="AB309"/>
      <c r="AC309"/>
      <c r="AD309"/>
      <c r="AE309"/>
      <c r="AG309"/>
      <c r="AJ309"/>
      <c r="AK309"/>
      <c r="AL309"/>
      <c r="AM309"/>
      <c r="AO309"/>
      <c r="AQ309"/>
      <c r="AR309"/>
      <c r="AS309"/>
      <c r="AV309"/>
      <c r="AW309"/>
      <c r="AX309"/>
      <c r="AY309"/>
      <c r="BA309"/>
      <c r="BB309"/>
      <c r="BE309"/>
      <c r="BF309"/>
      <c r="BG309"/>
      <c r="BH309"/>
      <c r="BK309"/>
      <c r="BL309"/>
      <c r="BM309"/>
      <c r="BN309"/>
      <c r="BP309"/>
      <c r="BS309"/>
      <c r="BT309"/>
      <c r="BU309"/>
      <c r="BV309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</row>
    <row r="310" spans="5:218" s="2" customFormat="1" x14ac:dyDescent="0.75">
      <c r="E310"/>
      <c r="H310"/>
      <c r="I310"/>
      <c r="J310"/>
      <c r="K310"/>
      <c r="N310"/>
      <c r="O310"/>
      <c r="P310"/>
      <c r="Q310"/>
      <c r="S310"/>
      <c r="V310"/>
      <c r="W310"/>
      <c r="X310"/>
      <c r="Y310"/>
      <c r="AB310"/>
      <c r="AC310"/>
      <c r="AD310"/>
      <c r="AE310"/>
      <c r="AG310"/>
      <c r="AJ310"/>
      <c r="AK310"/>
      <c r="AL310"/>
      <c r="AM310"/>
      <c r="AO310"/>
      <c r="AQ310"/>
      <c r="AR310"/>
      <c r="AS310"/>
      <c r="AV310"/>
      <c r="AW310"/>
      <c r="AX310"/>
      <c r="AY310"/>
      <c r="BA310"/>
      <c r="BB310"/>
      <c r="BE310"/>
      <c r="BF310"/>
      <c r="BG310"/>
      <c r="BH310"/>
      <c r="BK310"/>
      <c r="BL310"/>
      <c r="BM310"/>
      <c r="BN310"/>
      <c r="BP310"/>
      <c r="BS310"/>
      <c r="BT310"/>
      <c r="BU310"/>
      <c r="BV310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</row>
    <row r="311" spans="5:218" s="2" customFormat="1" x14ac:dyDescent="0.75">
      <c r="E311"/>
      <c r="H311"/>
      <c r="I311"/>
      <c r="J311"/>
      <c r="K311"/>
      <c r="N311"/>
      <c r="O311"/>
      <c r="P311"/>
      <c r="Q311"/>
      <c r="S311"/>
      <c r="V311"/>
      <c r="W311"/>
      <c r="X311"/>
      <c r="Y311"/>
      <c r="AB311"/>
      <c r="AC311"/>
      <c r="AD311"/>
      <c r="AE311"/>
      <c r="AG311"/>
      <c r="AJ311"/>
      <c r="AK311"/>
      <c r="AL311"/>
      <c r="AM311"/>
      <c r="AO311"/>
      <c r="AQ311"/>
      <c r="AR311"/>
      <c r="AS311"/>
      <c r="AV311"/>
      <c r="AW311"/>
      <c r="AX311"/>
      <c r="AY311"/>
      <c r="BA311"/>
      <c r="BB311"/>
      <c r="BE311"/>
      <c r="BF311"/>
      <c r="BG311"/>
      <c r="BH311"/>
      <c r="BK311"/>
      <c r="BL311"/>
      <c r="BM311"/>
      <c r="BN311"/>
      <c r="BP311"/>
      <c r="BS311"/>
      <c r="BT311"/>
      <c r="BU311"/>
      <c r="BV311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</row>
    <row r="312" spans="5:218" s="2" customFormat="1" x14ac:dyDescent="0.75">
      <c r="E312"/>
      <c r="H312"/>
      <c r="I312"/>
      <c r="J312"/>
      <c r="K312"/>
      <c r="N312"/>
      <c r="O312"/>
      <c r="P312"/>
      <c r="Q312"/>
      <c r="S312"/>
      <c r="V312"/>
      <c r="W312"/>
      <c r="X312"/>
      <c r="Y312"/>
      <c r="AB312"/>
      <c r="AC312"/>
      <c r="AD312"/>
      <c r="AE312"/>
      <c r="AG312"/>
      <c r="AJ312"/>
      <c r="AK312"/>
      <c r="AL312"/>
      <c r="AM312"/>
      <c r="AO312"/>
      <c r="AQ312"/>
      <c r="AR312"/>
      <c r="AS312"/>
      <c r="AV312"/>
      <c r="AW312"/>
      <c r="AX312"/>
      <c r="AY312"/>
      <c r="BA312"/>
      <c r="BB312"/>
      <c r="BE312"/>
      <c r="BF312"/>
      <c r="BG312"/>
      <c r="BH312"/>
      <c r="BK312"/>
      <c r="BL312"/>
      <c r="BM312"/>
      <c r="BN312"/>
      <c r="BP312"/>
      <c r="BS312"/>
      <c r="BT312"/>
      <c r="BU312"/>
      <c r="BV312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</row>
    <row r="313" spans="5:218" s="2" customFormat="1" x14ac:dyDescent="0.75">
      <c r="E313"/>
      <c r="H313"/>
      <c r="I313"/>
      <c r="J313"/>
      <c r="K313"/>
      <c r="N313"/>
      <c r="O313"/>
      <c r="P313"/>
      <c r="Q313"/>
      <c r="S313"/>
      <c r="V313"/>
      <c r="W313"/>
      <c r="X313"/>
      <c r="Y313"/>
      <c r="AB313"/>
      <c r="AC313"/>
      <c r="AD313"/>
      <c r="AE313"/>
      <c r="AG313"/>
      <c r="AJ313"/>
      <c r="AK313"/>
      <c r="AL313"/>
      <c r="AM313"/>
      <c r="AO313"/>
      <c r="AQ313"/>
      <c r="AR313"/>
      <c r="AS313"/>
      <c r="AV313"/>
      <c r="AW313"/>
      <c r="AX313"/>
      <c r="AY313"/>
      <c r="BA313"/>
      <c r="BB313"/>
      <c r="BE313"/>
      <c r="BF313"/>
      <c r="BG313"/>
      <c r="BH313"/>
      <c r="BK313"/>
      <c r="BL313"/>
      <c r="BM313"/>
      <c r="BN313"/>
      <c r="BP313"/>
      <c r="BS313"/>
      <c r="BT313"/>
      <c r="BU313"/>
      <c r="BV313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</row>
    <row r="314" spans="5:218" s="2" customFormat="1" x14ac:dyDescent="0.75">
      <c r="E314"/>
      <c r="H314"/>
      <c r="I314"/>
      <c r="J314"/>
      <c r="K314"/>
      <c r="N314"/>
      <c r="O314"/>
      <c r="P314"/>
      <c r="Q314"/>
      <c r="S314"/>
      <c r="V314"/>
      <c r="W314"/>
      <c r="X314"/>
      <c r="Y314"/>
      <c r="AB314"/>
      <c r="AC314"/>
      <c r="AD314"/>
      <c r="AE314"/>
      <c r="AG314"/>
      <c r="AJ314"/>
      <c r="AK314"/>
      <c r="AL314"/>
      <c r="AM314"/>
      <c r="AO314"/>
      <c r="AQ314"/>
      <c r="AR314"/>
      <c r="AS314"/>
      <c r="AV314"/>
      <c r="AW314"/>
      <c r="AX314"/>
      <c r="AY314"/>
      <c r="BA314"/>
      <c r="BB314"/>
      <c r="BE314"/>
      <c r="BF314"/>
      <c r="BG314"/>
      <c r="BH314"/>
      <c r="BK314"/>
      <c r="BL314"/>
      <c r="BM314"/>
      <c r="BN314"/>
      <c r="BP314"/>
      <c r="BS314"/>
      <c r="BT314"/>
      <c r="BU314"/>
      <c r="BV314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</row>
    <row r="315" spans="5:218" s="2" customFormat="1" x14ac:dyDescent="0.75">
      <c r="E315"/>
      <c r="H315"/>
      <c r="I315"/>
      <c r="J315"/>
      <c r="K315"/>
      <c r="N315"/>
      <c r="O315"/>
      <c r="P315"/>
      <c r="Q315"/>
      <c r="S315"/>
      <c r="V315"/>
      <c r="W315"/>
      <c r="X315"/>
      <c r="Y315"/>
      <c r="AB315"/>
      <c r="AC315"/>
      <c r="AD315"/>
      <c r="AE315"/>
      <c r="AG315"/>
      <c r="AJ315"/>
      <c r="AK315"/>
      <c r="AL315"/>
      <c r="AM315"/>
      <c r="AO315"/>
      <c r="AQ315"/>
      <c r="AR315"/>
      <c r="AS315"/>
      <c r="AV315"/>
      <c r="AW315"/>
      <c r="AX315"/>
      <c r="AY315"/>
      <c r="BA315"/>
      <c r="BB315"/>
      <c r="BE315"/>
      <c r="BF315"/>
      <c r="BG315"/>
      <c r="BH315"/>
      <c r="BK315"/>
      <c r="BL315"/>
      <c r="BM315"/>
      <c r="BN315"/>
      <c r="BP315"/>
      <c r="BS315"/>
      <c r="BT315"/>
      <c r="BU315"/>
      <c r="BV315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</row>
    <row r="316" spans="5:218" s="2" customFormat="1" x14ac:dyDescent="0.75">
      <c r="E316"/>
      <c r="H316"/>
      <c r="I316"/>
      <c r="J316"/>
      <c r="K316"/>
      <c r="N316"/>
      <c r="O316"/>
      <c r="P316"/>
      <c r="Q316"/>
      <c r="S316"/>
      <c r="V316"/>
      <c r="W316"/>
      <c r="X316"/>
      <c r="Y316"/>
      <c r="AB316"/>
      <c r="AC316"/>
      <c r="AD316"/>
      <c r="AE316"/>
      <c r="AG316"/>
      <c r="AJ316"/>
      <c r="AK316"/>
      <c r="AL316"/>
      <c r="AM316"/>
      <c r="AO316"/>
      <c r="AQ316"/>
      <c r="AR316"/>
      <c r="AS316"/>
      <c r="AV316"/>
      <c r="AW316"/>
      <c r="AX316"/>
      <c r="AY316"/>
      <c r="BA316"/>
      <c r="BB316"/>
      <c r="BE316"/>
      <c r="BF316"/>
      <c r="BG316"/>
      <c r="BH316"/>
      <c r="BK316"/>
      <c r="BL316"/>
      <c r="BM316"/>
      <c r="BN316"/>
      <c r="BP316"/>
      <c r="BS316"/>
      <c r="BT316"/>
      <c r="BU316"/>
      <c r="BV31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</row>
    <row r="317" spans="5:218" s="2" customFormat="1" x14ac:dyDescent="0.75">
      <c r="E317"/>
      <c r="H317"/>
      <c r="I317"/>
      <c r="J317"/>
      <c r="K317"/>
      <c r="N317"/>
      <c r="O317"/>
      <c r="P317"/>
      <c r="Q317"/>
      <c r="S317"/>
      <c r="V317"/>
      <c r="W317"/>
      <c r="X317"/>
      <c r="Y317"/>
      <c r="AB317"/>
      <c r="AC317"/>
      <c r="AD317"/>
      <c r="AE317"/>
      <c r="AG317"/>
      <c r="AJ317"/>
      <c r="AK317"/>
      <c r="AL317"/>
      <c r="AM317"/>
      <c r="AO317"/>
      <c r="AQ317"/>
      <c r="AR317"/>
      <c r="AS317"/>
      <c r="AV317"/>
      <c r="AW317"/>
      <c r="AX317"/>
      <c r="AY317"/>
      <c r="BA317"/>
      <c r="BB317"/>
      <c r="BE317"/>
      <c r="BF317"/>
      <c r="BG317"/>
      <c r="BH317"/>
      <c r="BK317"/>
      <c r="BL317"/>
      <c r="BM317"/>
      <c r="BN317"/>
      <c r="BP317"/>
      <c r="BS317"/>
      <c r="BT317"/>
      <c r="BU317"/>
      <c r="BV317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</row>
    <row r="318" spans="5:218" s="2" customFormat="1" x14ac:dyDescent="0.75">
      <c r="E318"/>
      <c r="H318"/>
      <c r="I318"/>
      <c r="J318"/>
      <c r="K318"/>
      <c r="N318"/>
      <c r="O318"/>
      <c r="P318"/>
      <c r="Q318"/>
      <c r="S318"/>
      <c r="V318"/>
      <c r="W318"/>
      <c r="X318"/>
      <c r="Y318"/>
      <c r="AB318"/>
      <c r="AC318"/>
      <c r="AD318"/>
      <c r="AE318"/>
      <c r="AG318"/>
      <c r="AJ318"/>
      <c r="AK318"/>
      <c r="AL318"/>
      <c r="AM318"/>
      <c r="AO318"/>
      <c r="AQ318"/>
      <c r="AR318"/>
      <c r="AS318"/>
      <c r="AV318"/>
      <c r="AW318"/>
      <c r="AX318"/>
      <c r="AY318"/>
      <c r="BA318"/>
      <c r="BB318"/>
      <c r="BE318"/>
      <c r="BF318"/>
      <c r="BG318"/>
      <c r="BH318"/>
      <c r="BK318"/>
      <c r="BL318"/>
      <c r="BM318"/>
      <c r="BN318"/>
      <c r="BP318"/>
      <c r="BS318"/>
      <c r="BT318"/>
      <c r="BU318"/>
      <c r="BV318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</row>
    <row r="319" spans="5:218" s="2" customFormat="1" x14ac:dyDescent="0.75">
      <c r="E319"/>
      <c r="H319"/>
      <c r="I319"/>
      <c r="J319"/>
      <c r="K319"/>
      <c r="N319"/>
      <c r="O319"/>
      <c r="P319"/>
      <c r="Q319"/>
      <c r="S319"/>
      <c r="V319"/>
      <c r="W319"/>
      <c r="X319"/>
      <c r="Y319"/>
      <c r="AB319"/>
      <c r="AC319"/>
      <c r="AD319"/>
      <c r="AE319"/>
      <c r="AG319"/>
      <c r="AJ319"/>
      <c r="AK319"/>
      <c r="AL319"/>
      <c r="AM319"/>
      <c r="AO319"/>
      <c r="AQ319"/>
      <c r="AR319"/>
      <c r="AS319"/>
      <c r="AV319"/>
      <c r="AW319"/>
      <c r="AX319"/>
      <c r="AY319"/>
      <c r="BA319"/>
      <c r="BB319"/>
      <c r="BE319"/>
      <c r="BF319"/>
      <c r="BG319"/>
      <c r="BH319"/>
      <c r="BK319"/>
      <c r="BL319"/>
      <c r="BM319"/>
      <c r="BN319"/>
      <c r="BP319"/>
      <c r="BS319"/>
      <c r="BT319"/>
      <c r="BU319"/>
      <c r="BV319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</row>
    <row r="320" spans="5:218" s="2" customFormat="1" x14ac:dyDescent="0.75">
      <c r="E320"/>
      <c r="H320"/>
      <c r="I320"/>
      <c r="J320"/>
      <c r="K320"/>
      <c r="N320"/>
      <c r="O320"/>
      <c r="P320"/>
      <c r="Q320"/>
      <c r="S320"/>
      <c r="V320"/>
      <c r="W320"/>
      <c r="X320"/>
      <c r="Y320"/>
      <c r="AB320"/>
      <c r="AC320"/>
      <c r="AD320"/>
      <c r="AE320"/>
      <c r="AG320"/>
      <c r="AJ320"/>
      <c r="AK320"/>
      <c r="AL320"/>
      <c r="AM320"/>
      <c r="AO320"/>
      <c r="AQ320"/>
      <c r="AR320"/>
      <c r="AS320"/>
      <c r="AV320"/>
      <c r="AW320"/>
      <c r="AX320"/>
      <c r="AY320"/>
      <c r="BA320"/>
      <c r="BB320"/>
      <c r="BE320"/>
      <c r="BF320"/>
      <c r="BG320"/>
      <c r="BH320"/>
      <c r="BK320"/>
      <c r="BL320"/>
      <c r="BM320"/>
      <c r="BN320"/>
      <c r="BP320"/>
      <c r="BS320"/>
      <c r="BT320"/>
      <c r="BU320"/>
      <c r="BV320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</row>
    <row r="321" spans="5:218" s="2" customFormat="1" x14ac:dyDescent="0.75">
      <c r="E321"/>
      <c r="H321"/>
      <c r="I321"/>
      <c r="J321"/>
      <c r="K321"/>
      <c r="N321"/>
      <c r="O321"/>
      <c r="P321"/>
      <c r="Q321"/>
      <c r="S321"/>
      <c r="V321"/>
      <c r="W321"/>
      <c r="X321"/>
      <c r="Y321"/>
      <c r="AB321"/>
      <c r="AC321"/>
      <c r="AD321"/>
      <c r="AE321"/>
      <c r="AG321"/>
      <c r="AJ321"/>
      <c r="AK321"/>
      <c r="AL321"/>
      <c r="AM321"/>
      <c r="AO321"/>
      <c r="AQ321"/>
      <c r="AR321"/>
      <c r="AS321"/>
      <c r="AV321"/>
      <c r="AW321"/>
      <c r="AX321"/>
      <c r="AY321"/>
      <c r="BA321"/>
      <c r="BB321"/>
      <c r="BE321"/>
      <c r="BF321"/>
      <c r="BG321"/>
      <c r="BH321"/>
      <c r="BK321"/>
      <c r="BL321"/>
      <c r="BM321"/>
      <c r="BN321"/>
      <c r="BP321"/>
      <c r="BS321"/>
      <c r="BT321"/>
      <c r="BU321"/>
      <c r="BV321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</row>
    <row r="322" spans="5:218" s="2" customFormat="1" x14ac:dyDescent="0.75">
      <c r="E322"/>
      <c r="H322"/>
      <c r="I322"/>
      <c r="J322"/>
      <c r="K322"/>
      <c r="N322"/>
      <c r="O322"/>
      <c r="P322"/>
      <c r="Q322"/>
      <c r="S322"/>
      <c r="V322"/>
      <c r="W322"/>
      <c r="X322"/>
      <c r="Y322"/>
      <c r="AB322"/>
      <c r="AC322"/>
      <c r="AD322"/>
      <c r="AE322"/>
      <c r="AG322"/>
      <c r="AJ322"/>
      <c r="AK322"/>
      <c r="AL322"/>
      <c r="AM322"/>
      <c r="AO322"/>
      <c r="AQ322"/>
      <c r="AR322"/>
      <c r="AS322"/>
      <c r="AV322"/>
      <c r="AW322"/>
      <c r="AX322"/>
      <c r="AY322"/>
      <c r="BA322"/>
      <c r="BB322"/>
      <c r="BE322"/>
      <c r="BF322"/>
      <c r="BG322"/>
      <c r="BH322"/>
      <c r="BK322"/>
      <c r="BL322"/>
      <c r="BM322"/>
      <c r="BN322"/>
      <c r="BP322"/>
      <c r="BS322"/>
      <c r="BT322"/>
      <c r="BU322"/>
      <c r="BV322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</row>
    <row r="323" spans="5:218" s="2" customFormat="1" x14ac:dyDescent="0.75">
      <c r="E323"/>
      <c r="H323"/>
      <c r="I323"/>
      <c r="J323"/>
      <c r="K323"/>
      <c r="N323"/>
      <c r="O323"/>
      <c r="P323"/>
      <c r="Q323"/>
      <c r="S323"/>
      <c r="V323"/>
      <c r="W323"/>
      <c r="X323"/>
      <c r="Y323"/>
      <c r="AB323"/>
      <c r="AC323"/>
      <c r="AD323"/>
      <c r="AE323"/>
      <c r="AG323"/>
      <c r="AJ323"/>
      <c r="AK323"/>
      <c r="AL323"/>
      <c r="AM323"/>
      <c r="AO323"/>
      <c r="AQ323"/>
      <c r="AR323"/>
      <c r="AS323"/>
      <c r="AV323"/>
      <c r="AW323"/>
      <c r="AX323"/>
      <c r="AY323"/>
      <c r="BA323"/>
      <c r="BB323"/>
      <c r="BE323"/>
      <c r="BF323"/>
      <c r="BG323"/>
      <c r="BH323"/>
      <c r="BK323"/>
      <c r="BL323"/>
      <c r="BM323"/>
      <c r="BN323"/>
      <c r="BP323"/>
      <c r="BS323"/>
      <c r="BT323"/>
      <c r="BU323"/>
      <c r="BV323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</row>
    <row r="324" spans="5:218" s="2" customFormat="1" x14ac:dyDescent="0.75">
      <c r="E324"/>
      <c r="H324"/>
      <c r="I324"/>
      <c r="J324"/>
      <c r="K324"/>
      <c r="N324"/>
      <c r="O324"/>
      <c r="P324"/>
      <c r="Q324"/>
      <c r="S324"/>
      <c r="V324"/>
      <c r="W324"/>
      <c r="X324"/>
      <c r="Y324"/>
      <c r="AB324"/>
      <c r="AC324"/>
      <c r="AD324"/>
      <c r="AE324"/>
      <c r="AG324"/>
      <c r="AJ324"/>
      <c r="AK324"/>
      <c r="AL324"/>
      <c r="AM324"/>
      <c r="AO324"/>
      <c r="AQ324"/>
      <c r="AR324"/>
      <c r="AS324"/>
      <c r="AV324"/>
      <c r="AW324"/>
      <c r="AX324"/>
      <c r="AY324"/>
      <c r="BA324"/>
      <c r="BB324"/>
      <c r="BE324"/>
      <c r="BF324"/>
      <c r="BG324"/>
      <c r="BH324"/>
      <c r="BK324"/>
      <c r="BL324"/>
      <c r="BM324"/>
      <c r="BN324"/>
      <c r="BP324"/>
      <c r="BS324"/>
      <c r="BT324"/>
      <c r="BU324"/>
      <c r="BV324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</row>
    <row r="325" spans="5:218" s="2" customFormat="1" x14ac:dyDescent="0.75">
      <c r="E325"/>
      <c r="H325"/>
      <c r="I325"/>
      <c r="J325"/>
      <c r="K325"/>
      <c r="N325"/>
      <c r="O325"/>
      <c r="P325"/>
      <c r="Q325"/>
      <c r="S325"/>
      <c r="V325"/>
      <c r="W325"/>
      <c r="X325"/>
      <c r="Y325"/>
      <c r="AB325"/>
      <c r="AC325"/>
      <c r="AD325"/>
      <c r="AE325"/>
      <c r="AG325"/>
      <c r="AJ325"/>
      <c r="AK325"/>
      <c r="AL325"/>
      <c r="AM325"/>
      <c r="AO325"/>
      <c r="AQ325"/>
      <c r="AR325"/>
      <c r="AS325"/>
      <c r="AV325"/>
      <c r="AW325"/>
      <c r="AX325"/>
      <c r="AY325"/>
      <c r="BA325"/>
      <c r="BB325"/>
      <c r="BE325"/>
      <c r="BF325"/>
      <c r="BG325"/>
      <c r="BH325"/>
      <c r="BK325"/>
      <c r="BL325"/>
      <c r="BM325"/>
      <c r="BN325"/>
      <c r="BP325"/>
      <c r="BS325"/>
      <c r="BT325"/>
      <c r="BU325"/>
      <c r="BV325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</row>
    <row r="326" spans="5:218" s="2" customFormat="1" x14ac:dyDescent="0.75">
      <c r="E326"/>
      <c r="H326"/>
      <c r="I326"/>
      <c r="J326"/>
      <c r="K326"/>
      <c r="N326"/>
      <c r="O326"/>
      <c r="P326"/>
      <c r="Q326"/>
      <c r="S326"/>
      <c r="V326"/>
      <c r="W326"/>
      <c r="X326"/>
      <c r="Y326"/>
      <c r="AB326"/>
      <c r="AC326"/>
      <c r="AD326"/>
      <c r="AE326"/>
      <c r="AG326"/>
      <c r="AJ326"/>
      <c r="AK326"/>
      <c r="AL326"/>
      <c r="AM326"/>
      <c r="AO326"/>
      <c r="AQ326"/>
      <c r="AR326"/>
      <c r="AS326"/>
      <c r="AV326"/>
      <c r="AW326"/>
      <c r="AX326"/>
      <c r="AY326"/>
      <c r="BA326"/>
      <c r="BB326"/>
      <c r="BE326"/>
      <c r="BF326"/>
      <c r="BG326"/>
      <c r="BH326"/>
      <c r="BK326"/>
      <c r="BL326"/>
      <c r="BM326"/>
      <c r="BN326"/>
      <c r="BP326"/>
      <c r="BS326"/>
      <c r="BT326"/>
      <c r="BU326"/>
      <c r="BV3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</row>
    <row r="327" spans="5:218" s="2" customFormat="1" x14ac:dyDescent="0.75">
      <c r="E327"/>
      <c r="H327"/>
      <c r="I327"/>
      <c r="J327"/>
      <c r="K327"/>
      <c r="N327"/>
      <c r="O327"/>
      <c r="P327"/>
      <c r="Q327"/>
      <c r="S327"/>
      <c r="V327"/>
      <c r="W327"/>
      <c r="X327"/>
      <c r="Y327"/>
      <c r="AB327"/>
      <c r="AC327"/>
      <c r="AD327"/>
      <c r="AE327"/>
      <c r="AG327"/>
      <c r="AJ327"/>
      <c r="AK327"/>
      <c r="AL327"/>
      <c r="AM327"/>
      <c r="AO327"/>
      <c r="AQ327"/>
      <c r="AR327"/>
      <c r="AS327"/>
      <c r="AV327"/>
      <c r="AW327"/>
      <c r="AX327"/>
      <c r="AY327"/>
      <c r="BA327"/>
      <c r="BB327"/>
      <c r="BE327"/>
      <c r="BF327"/>
      <c r="BG327"/>
      <c r="BH327"/>
      <c r="BK327"/>
      <c r="BL327"/>
      <c r="BM327"/>
      <c r="BN327"/>
      <c r="BP327"/>
      <c r="BS327"/>
      <c r="BT327"/>
      <c r="BU327"/>
      <c r="BV327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</row>
    <row r="328" spans="5:218" s="2" customFormat="1" x14ac:dyDescent="0.75">
      <c r="E328"/>
      <c r="H328"/>
      <c r="I328"/>
      <c r="J328"/>
      <c r="K328"/>
      <c r="N328"/>
      <c r="O328"/>
      <c r="P328"/>
      <c r="Q328"/>
      <c r="S328"/>
      <c r="V328"/>
      <c r="W328"/>
      <c r="X328"/>
      <c r="Y328"/>
      <c r="AB328"/>
      <c r="AC328"/>
      <c r="AD328"/>
      <c r="AE328"/>
      <c r="AG328"/>
      <c r="AJ328"/>
      <c r="AK328"/>
      <c r="AL328"/>
      <c r="AM328"/>
      <c r="AO328"/>
      <c r="AQ328"/>
      <c r="AR328"/>
      <c r="AS328"/>
      <c r="AV328"/>
      <c r="AW328"/>
      <c r="AX328"/>
      <c r="AY328"/>
      <c r="BA328"/>
      <c r="BB328"/>
      <c r="BE328"/>
      <c r="BF328"/>
      <c r="BG328"/>
      <c r="BH328"/>
      <c r="BK328"/>
      <c r="BL328"/>
      <c r="BM328"/>
      <c r="BN328"/>
      <c r="BP328"/>
      <c r="BS328"/>
      <c r="BT328"/>
      <c r="BU328"/>
      <c r="BV328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</row>
    <row r="329" spans="5:218" s="2" customFormat="1" x14ac:dyDescent="0.75">
      <c r="E329"/>
      <c r="H329"/>
      <c r="I329"/>
      <c r="J329"/>
      <c r="K329"/>
      <c r="N329"/>
      <c r="O329"/>
      <c r="P329"/>
      <c r="Q329"/>
      <c r="S329"/>
      <c r="V329"/>
      <c r="W329"/>
      <c r="X329"/>
      <c r="Y329"/>
      <c r="AB329"/>
      <c r="AC329"/>
      <c r="AD329"/>
      <c r="AE329"/>
      <c r="AG329"/>
      <c r="AJ329"/>
      <c r="AK329"/>
      <c r="AL329"/>
      <c r="AM329"/>
      <c r="AO329"/>
      <c r="AQ329"/>
      <c r="AR329"/>
      <c r="AS329"/>
      <c r="AV329"/>
      <c r="AW329"/>
      <c r="AX329"/>
      <c r="AY329"/>
      <c r="BA329"/>
      <c r="BB329"/>
      <c r="BE329"/>
      <c r="BF329"/>
      <c r="BG329"/>
      <c r="BH329"/>
      <c r="BK329"/>
      <c r="BL329"/>
      <c r="BM329"/>
      <c r="BN329"/>
      <c r="BP329"/>
      <c r="BS329"/>
      <c r="BT329"/>
      <c r="BU329"/>
      <c r="BV329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</row>
    <row r="330" spans="5:218" s="2" customFormat="1" x14ac:dyDescent="0.75">
      <c r="E330"/>
      <c r="H330"/>
      <c r="I330"/>
      <c r="J330"/>
      <c r="K330"/>
      <c r="N330"/>
      <c r="O330"/>
      <c r="P330"/>
      <c r="Q330"/>
      <c r="S330"/>
      <c r="V330"/>
      <c r="W330"/>
      <c r="X330"/>
      <c r="Y330"/>
      <c r="AB330"/>
      <c r="AC330"/>
      <c r="AD330"/>
      <c r="AE330"/>
      <c r="AG330"/>
      <c r="AJ330"/>
      <c r="AK330"/>
      <c r="AL330"/>
      <c r="AM330"/>
      <c r="AO330"/>
      <c r="AQ330"/>
      <c r="AR330"/>
      <c r="AS330"/>
      <c r="AV330"/>
      <c r="AW330"/>
      <c r="AX330"/>
      <c r="AY330"/>
      <c r="BA330"/>
      <c r="BB330"/>
      <c r="BE330"/>
      <c r="BF330"/>
      <c r="BG330"/>
      <c r="BH330"/>
      <c r="BK330"/>
      <c r="BL330"/>
      <c r="BM330"/>
      <c r="BN330"/>
      <c r="BP330"/>
      <c r="BS330"/>
      <c r="BT330"/>
      <c r="BU330"/>
      <c r="BV330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</row>
    <row r="331" spans="5:218" s="2" customFormat="1" x14ac:dyDescent="0.75">
      <c r="E331"/>
      <c r="H331"/>
      <c r="I331"/>
      <c r="J331"/>
      <c r="K331"/>
      <c r="N331"/>
      <c r="O331"/>
      <c r="P331"/>
      <c r="Q331"/>
      <c r="S331"/>
      <c r="V331"/>
      <c r="W331"/>
      <c r="X331"/>
      <c r="Y331"/>
      <c r="AB331"/>
      <c r="AC331"/>
      <c r="AD331"/>
      <c r="AE331"/>
      <c r="AG331"/>
      <c r="AJ331"/>
      <c r="AK331"/>
      <c r="AL331"/>
      <c r="AM331"/>
      <c r="AO331"/>
      <c r="AQ331"/>
      <c r="AR331"/>
      <c r="AS331"/>
      <c r="AV331"/>
      <c r="AW331"/>
      <c r="AX331"/>
      <c r="AY331"/>
      <c r="BA331"/>
      <c r="BB331"/>
      <c r="BE331"/>
      <c r="BF331"/>
      <c r="BG331"/>
      <c r="BH331"/>
      <c r="BK331"/>
      <c r="BL331"/>
      <c r="BM331"/>
      <c r="BN331"/>
      <c r="BP331"/>
      <c r="BS331"/>
      <c r="BT331"/>
      <c r="BU331"/>
      <c r="BV331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</row>
    <row r="332" spans="5:218" s="2" customFormat="1" x14ac:dyDescent="0.75">
      <c r="E332"/>
      <c r="H332"/>
      <c r="I332"/>
      <c r="J332"/>
      <c r="K332"/>
      <c r="N332"/>
      <c r="O332"/>
      <c r="P332"/>
      <c r="Q332"/>
      <c r="S332"/>
      <c r="V332"/>
      <c r="W332"/>
      <c r="X332"/>
      <c r="Y332"/>
      <c r="AB332"/>
      <c r="AC332"/>
      <c r="AD332"/>
      <c r="AE332"/>
      <c r="AG332"/>
      <c r="AJ332"/>
      <c r="AK332"/>
      <c r="AL332"/>
      <c r="AM332"/>
      <c r="AO332"/>
      <c r="AQ332"/>
      <c r="AR332"/>
      <c r="AS332"/>
      <c r="AV332"/>
      <c r="AW332"/>
      <c r="AX332"/>
      <c r="AY332"/>
      <c r="BA332"/>
      <c r="BB332"/>
      <c r="BE332"/>
      <c r="BF332"/>
      <c r="BG332"/>
      <c r="BH332"/>
      <c r="BK332"/>
      <c r="BL332"/>
      <c r="BM332"/>
      <c r="BN332"/>
      <c r="BP332"/>
      <c r="BS332"/>
      <c r="BT332"/>
      <c r="BU332"/>
      <c r="BV332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</row>
    <row r="333" spans="5:218" s="2" customFormat="1" x14ac:dyDescent="0.75">
      <c r="E333"/>
      <c r="H333"/>
      <c r="I333"/>
      <c r="J333"/>
      <c r="K333"/>
      <c r="N333"/>
      <c r="O333"/>
      <c r="P333"/>
      <c r="Q333"/>
      <c r="S333"/>
      <c r="V333"/>
      <c r="W333"/>
      <c r="X333"/>
      <c r="Y333"/>
      <c r="AB333"/>
      <c r="AC333"/>
      <c r="AD333"/>
      <c r="AE333"/>
      <c r="AG333"/>
      <c r="AJ333"/>
      <c r="AK333"/>
      <c r="AL333"/>
      <c r="AM333"/>
      <c r="AO333"/>
      <c r="AQ333"/>
      <c r="AR333"/>
      <c r="AS333"/>
      <c r="AV333"/>
      <c r="AW333"/>
      <c r="AX333"/>
      <c r="AY333"/>
      <c r="BA333"/>
      <c r="BB333"/>
      <c r="BE333"/>
      <c r="BF333"/>
      <c r="BG333"/>
      <c r="BH333"/>
      <c r="BK333"/>
      <c r="BL333"/>
      <c r="BM333"/>
      <c r="BN333"/>
      <c r="BP333"/>
      <c r="BS333"/>
      <c r="BT333"/>
      <c r="BU333"/>
      <c r="BV333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</row>
    <row r="334" spans="5:218" s="2" customFormat="1" x14ac:dyDescent="0.75">
      <c r="E334"/>
      <c r="H334"/>
      <c r="I334"/>
      <c r="J334"/>
      <c r="K334"/>
      <c r="N334"/>
      <c r="O334"/>
      <c r="P334"/>
      <c r="Q334"/>
      <c r="S334"/>
      <c r="V334"/>
      <c r="W334"/>
      <c r="X334"/>
      <c r="Y334"/>
      <c r="AB334"/>
      <c r="AC334"/>
      <c r="AD334"/>
      <c r="AE334"/>
      <c r="AG334"/>
      <c r="AJ334"/>
      <c r="AK334"/>
      <c r="AL334"/>
      <c r="AM334"/>
      <c r="AO334"/>
      <c r="AQ334"/>
      <c r="AR334"/>
      <c r="AS334"/>
      <c r="AV334"/>
      <c r="AW334"/>
      <c r="AX334"/>
      <c r="AY334"/>
      <c r="BA334"/>
      <c r="BB334"/>
      <c r="BE334"/>
      <c r="BF334"/>
      <c r="BG334"/>
      <c r="BH334"/>
      <c r="BK334"/>
      <c r="BL334"/>
      <c r="BM334"/>
      <c r="BN334"/>
      <c r="BP334"/>
      <c r="BS334"/>
      <c r="BT334"/>
      <c r="BU334"/>
      <c r="BV334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</row>
    <row r="335" spans="5:218" s="2" customFormat="1" x14ac:dyDescent="0.75">
      <c r="E335"/>
      <c r="H335"/>
      <c r="I335"/>
      <c r="J335"/>
      <c r="K335"/>
      <c r="N335"/>
      <c r="O335"/>
      <c r="P335"/>
      <c r="Q335"/>
      <c r="S335"/>
      <c r="V335"/>
      <c r="W335"/>
      <c r="X335"/>
      <c r="Y335"/>
      <c r="AB335"/>
      <c r="AC335"/>
      <c r="AD335"/>
      <c r="AE335"/>
      <c r="AG335"/>
      <c r="AJ335"/>
      <c r="AK335"/>
      <c r="AL335"/>
      <c r="AM335"/>
      <c r="AO335"/>
      <c r="AQ335"/>
      <c r="AR335"/>
      <c r="AS335"/>
      <c r="AV335"/>
      <c r="AW335"/>
      <c r="AX335"/>
      <c r="AY335"/>
      <c r="BA335"/>
      <c r="BB335"/>
      <c r="BE335"/>
      <c r="BF335"/>
      <c r="BG335"/>
      <c r="BH335"/>
      <c r="BK335"/>
      <c r="BL335"/>
      <c r="BM335"/>
      <c r="BN335"/>
      <c r="BP335"/>
      <c r="BS335"/>
      <c r="BT335"/>
      <c r="BU335"/>
      <c r="BV335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</row>
    <row r="336" spans="5:218" s="2" customFormat="1" x14ac:dyDescent="0.75">
      <c r="E336"/>
      <c r="H336"/>
      <c r="I336"/>
      <c r="J336"/>
      <c r="K336"/>
      <c r="N336"/>
      <c r="O336"/>
      <c r="P336"/>
      <c r="Q336"/>
      <c r="S336"/>
      <c r="V336"/>
      <c r="W336"/>
      <c r="X336"/>
      <c r="Y336"/>
      <c r="AB336"/>
      <c r="AC336"/>
      <c r="AD336"/>
      <c r="AE336"/>
      <c r="AG336"/>
      <c r="AJ336"/>
      <c r="AK336"/>
      <c r="AL336"/>
      <c r="AM336"/>
      <c r="AO336"/>
      <c r="AQ336"/>
      <c r="AR336"/>
      <c r="AS336"/>
      <c r="AV336"/>
      <c r="AW336"/>
      <c r="AX336"/>
      <c r="AY336"/>
      <c r="BA336"/>
      <c r="BB336"/>
      <c r="BE336"/>
      <c r="BF336"/>
      <c r="BG336"/>
      <c r="BH336"/>
      <c r="BK336"/>
      <c r="BL336"/>
      <c r="BM336"/>
      <c r="BN336"/>
      <c r="BP336"/>
      <c r="BS336"/>
      <c r="BT336"/>
      <c r="BU336"/>
      <c r="BV33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</row>
    <row r="337" spans="5:218" s="2" customFormat="1" x14ac:dyDescent="0.75">
      <c r="E337"/>
      <c r="H337"/>
      <c r="I337"/>
      <c r="J337"/>
      <c r="K337"/>
      <c r="N337"/>
      <c r="O337"/>
      <c r="P337"/>
      <c r="Q337"/>
      <c r="S337"/>
      <c r="V337"/>
      <c r="W337"/>
      <c r="X337"/>
      <c r="Y337"/>
      <c r="AB337"/>
      <c r="AC337"/>
      <c r="AD337"/>
      <c r="AE337"/>
      <c r="AG337"/>
      <c r="AJ337"/>
      <c r="AK337"/>
      <c r="AL337"/>
      <c r="AM337"/>
      <c r="AO337"/>
      <c r="AQ337"/>
      <c r="AR337"/>
      <c r="AS337"/>
      <c r="AV337"/>
      <c r="AW337"/>
      <c r="AX337"/>
      <c r="AY337"/>
      <c r="BA337"/>
      <c r="BB337"/>
      <c r="BE337"/>
      <c r="BF337"/>
      <c r="BG337"/>
      <c r="BH337"/>
      <c r="BK337"/>
      <c r="BL337"/>
      <c r="BM337"/>
      <c r="BN337"/>
      <c r="BP337"/>
      <c r="BS337"/>
      <c r="BT337"/>
      <c r="BU337"/>
      <c r="BV337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</row>
    <row r="338" spans="5:218" s="2" customFormat="1" x14ac:dyDescent="0.75">
      <c r="E338"/>
      <c r="H338"/>
      <c r="I338"/>
      <c r="J338"/>
      <c r="K338"/>
      <c r="N338"/>
      <c r="O338"/>
      <c r="P338"/>
      <c r="Q338"/>
      <c r="S338"/>
      <c r="V338"/>
      <c r="W338"/>
      <c r="X338"/>
      <c r="Y338"/>
      <c r="AB338"/>
      <c r="AC338"/>
      <c r="AD338"/>
      <c r="AE338"/>
      <c r="AG338"/>
      <c r="AJ338"/>
      <c r="AK338"/>
      <c r="AL338"/>
      <c r="AM338"/>
      <c r="AO338"/>
      <c r="AQ338"/>
      <c r="AR338"/>
      <c r="AS338"/>
      <c r="AV338"/>
      <c r="AW338"/>
      <c r="AX338"/>
      <c r="AY338"/>
      <c r="BA338"/>
      <c r="BB338"/>
      <c r="BE338"/>
      <c r="BF338"/>
      <c r="BG338"/>
      <c r="BH338"/>
      <c r="BK338"/>
      <c r="BL338"/>
      <c r="BM338"/>
      <c r="BN338"/>
      <c r="BP338"/>
      <c r="BS338"/>
      <c r="BT338"/>
      <c r="BU338"/>
      <c r="BV338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</row>
    <row r="339" spans="5:218" s="2" customFormat="1" x14ac:dyDescent="0.75">
      <c r="E339"/>
      <c r="H339"/>
      <c r="I339"/>
      <c r="J339"/>
      <c r="K339"/>
      <c r="N339"/>
      <c r="O339"/>
      <c r="P339"/>
      <c r="Q339"/>
      <c r="S339"/>
      <c r="V339"/>
      <c r="W339"/>
      <c r="X339"/>
      <c r="Y339"/>
      <c r="AB339"/>
      <c r="AC339"/>
      <c r="AD339"/>
      <c r="AE339"/>
      <c r="AG339"/>
      <c r="AJ339"/>
      <c r="AK339"/>
      <c r="AL339"/>
      <c r="AM339"/>
      <c r="AO339"/>
      <c r="AQ339"/>
      <c r="AR339"/>
      <c r="AS339"/>
      <c r="AV339"/>
      <c r="AW339"/>
      <c r="AX339"/>
      <c r="AY339"/>
      <c r="BA339"/>
      <c r="BB339"/>
      <c r="BE339"/>
      <c r="BF339"/>
      <c r="BG339"/>
      <c r="BH339"/>
      <c r="BK339"/>
      <c r="BL339"/>
      <c r="BM339"/>
      <c r="BN339"/>
      <c r="BP339"/>
      <c r="BS339"/>
      <c r="BT339"/>
      <c r="BU339"/>
      <c r="BV339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</row>
    <row r="340" spans="5:218" s="2" customFormat="1" x14ac:dyDescent="0.75">
      <c r="E340"/>
      <c r="H340"/>
      <c r="I340"/>
      <c r="J340"/>
      <c r="K340"/>
      <c r="N340"/>
      <c r="O340"/>
      <c r="P340"/>
      <c r="Q340"/>
      <c r="S340"/>
      <c r="V340"/>
      <c r="W340"/>
      <c r="X340"/>
      <c r="Y340"/>
      <c r="AB340"/>
      <c r="AC340"/>
      <c r="AD340"/>
      <c r="AE340"/>
      <c r="AG340"/>
      <c r="AJ340"/>
      <c r="AK340"/>
      <c r="AL340"/>
      <c r="AM340"/>
      <c r="AO340"/>
      <c r="AQ340"/>
      <c r="AR340"/>
      <c r="AS340"/>
      <c r="AV340"/>
      <c r="AW340"/>
      <c r="AX340"/>
      <c r="AY340"/>
      <c r="BA340"/>
      <c r="BB340"/>
      <c r="BE340"/>
      <c r="BF340"/>
      <c r="BG340"/>
      <c r="BH340"/>
      <c r="BK340"/>
      <c r="BL340"/>
      <c r="BM340"/>
      <c r="BN340"/>
      <c r="BP340"/>
      <c r="BS340"/>
      <c r="BT340"/>
      <c r="BU340"/>
      <c r="BV340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</row>
    <row r="341" spans="5:218" s="2" customFormat="1" x14ac:dyDescent="0.75">
      <c r="E341"/>
      <c r="H341"/>
      <c r="I341"/>
      <c r="J341"/>
      <c r="K341"/>
      <c r="N341"/>
      <c r="O341"/>
      <c r="P341"/>
      <c r="Q341"/>
      <c r="S341"/>
      <c r="V341"/>
      <c r="W341"/>
      <c r="X341"/>
      <c r="Y341"/>
      <c r="AB341"/>
      <c r="AC341"/>
      <c r="AD341"/>
      <c r="AE341"/>
      <c r="AG341"/>
      <c r="AJ341"/>
      <c r="AK341"/>
      <c r="AL341"/>
      <c r="AM341"/>
      <c r="AO341"/>
      <c r="AQ341"/>
      <c r="AR341"/>
      <c r="AS341"/>
      <c r="AV341"/>
      <c r="AW341"/>
      <c r="AX341"/>
      <c r="AY341"/>
      <c r="BA341"/>
      <c r="BB341"/>
      <c r="BE341"/>
      <c r="BF341"/>
      <c r="BG341"/>
      <c r="BH341"/>
      <c r="BK341"/>
      <c r="BL341"/>
      <c r="BM341"/>
      <c r="BN341"/>
      <c r="BP341"/>
      <c r="BS341"/>
      <c r="BT341"/>
      <c r="BU341"/>
      <c r="BV341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</row>
    <row r="342" spans="5:218" s="2" customFormat="1" x14ac:dyDescent="0.75">
      <c r="E342"/>
      <c r="H342"/>
      <c r="I342"/>
      <c r="J342"/>
      <c r="K342"/>
      <c r="N342"/>
      <c r="O342"/>
      <c r="P342"/>
      <c r="Q342"/>
      <c r="S342"/>
      <c r="V342"/>
      <c r="W342"/>
      <c r="X342"/>
      <c r="Y342"/>
      <c r="AB342"/>
      <c r="AC342"/>
      <c r="AD342"/>
      <c r="AE342"/>
      <c r="AG342"/>
      <c r="AJ342"/>
      <c r="AK342"/>
      <c r="AL342"/>
      <c r="AM342"/>
      <c r="AO342"/>
      <c r="AQ342"/>
      <c r="AR342"/>
      <c r="AS342"/>
      <c r="AV342"/>
      <c r="AW342"/>
      <c r="AX342"/>
      <c r="AY342"/>
      <c r="BA342"/>
      <c r="BB342"/>
      <c r="BE342"/>
      <c r="BF342"/>
      <c r="BG342"/>
      <c r="BH342"/>
      <c r="BK342"/>
      <c r="BL342"/>
      <c r="BM342"/>
      <c r="BN342"/>
      <c r="BP342"/>
      <c r="BS342"/>
      <c r="BT342"/>
      <c r="BU342"/>
      <c r="BV342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</row>
    <row r="343" spans="5:218" s="2" customFormat="1" x14ac:dyDescent="0.75">
      <c r="E343"/>
      <c r="H343"/>
      <c r="I343"/>
      <c r="J343"/>
      <c r="K343"/>
      <c r="N343"/>
      <c r="O343"/>
      <c r="P343"/>
      <c r="Q343"/>
      <c r="S343"/>
      <c r="V343"/>
      <c r="W343"/>
      <c r="X343"/>
      <c r="Y343"/>
      <c r="AB343"/>
      <c r="AC343"/>
      <c r="AD343"/>
      <c r="AE343"/>
      <c r="AG343"/>
      <c r="AJ343"/>
      <c r="AK343"/>
      <c r="AL343"/>
      <c r="AM343"/>
      <c r="AO343"/>
      <c r="AQ343"/>
      <c r="AR343"/>
      <c r="AS343"/>
      <c r="AV343"/>
      <c r="AW343"/>
      <c r="AX343"/>
      <c r="AY343"/>
      <c r="BA343"/>
      <c r="BB343"/>
      <c r="BE343"/>
      <c r="BF343"/>
      <c r="BG343"/>
      <c r="BH343"/>
      <c r="BK343"/>
      <c r="BL343"/>
      <c r="BM343"/>
      <c r="BN343"/>
      <c r="BP343"/>
      <c r="BS343"/>
      <c r="BT343"/>
      <c r="BU343"/>
      <c r="BV343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</row>
    <row r="344" spans="5:218" s="2" customFormat="1" x14ac:dyDescent="0.75">
      <c r="E344"/>
      <c r="H344"/>
      <c r="I344"/>
      <c r="J344"/>
      <c r="K344"/>
      <c r="N344"/>
      <c r="O344"/>
      <c r="P344"/>
      <c r="Q344"/>
      <c r="S344"/>
      <c r="V344"/>
      <c r="W344"/>
      <c r="X344"/>
      <c r="Y344"/>
      <c r="AB344"/>
      <c r="AC344"/>
      <c r="AD344"/>
      <c r="AE344"/>
      <c r="AG344"/>
      <c r="AJ344"/>
      <c r="AK344"/>
      <c r="AL344"/>
      <c r="AM344"/>
      <c r="AO344"/>
      <c r="AQ344"/>
      <c r="AR344"/>
      <c r="AS344"/>
      <c r="AV344"/>
      <c r="AW344"/>
      <c r="AX344"/>
      <c r="AY344"/>
      <c r="BA344"/>
      <c r="BB344"/>
      <c r="BE344"/>
      <c r="BF344"/>
      <c r="BG344"/>
      <c r="BH344"/>
      <c r="BK344"/>
      <c r="BL344"/>
      <c r="BM344"/>
      <c r="BN344"/>
      <c r="BP344"/>
      <c r="BS344"/>
      <c r="BT344"/>
      <c r="BU344"/>
      <c r="BV344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</row>
    <row r="345" spans="5:218" s="2" customFormat="1" x14ac:dyDescent="0.75">
      <c r="E345"/>
      <c r="H345"/>
      <c r="I345"/>
      <c r="J345"/>
      <c r="K345"/>
      <c r="N345"/>
      <c r="O345"/>
      <c r="P345"/>
      <c r="Q345"/>
      <c r="S345"/>
      <c r="V345"/>
      <c r="W345"/>
      <c r="X345"/>
      <c r="Y345"/>
      <c r="AB345"/>
      <c r="AC345"/>
      <c r="AD345"/>
      <c r="AE345"/>
      <c r="AG345"/>
      <c r="AJ345"/>
      <c r="AK345"/>
      <c r="AL345"/>
      <c r="AM345"/>
      <c r="AO345"/>
      <c r="AQ345"/>
      <c r="AR345"/>
      <c r="AS345"/>
      <c r="AV345"/>
      <c r="AW345"/>
      <c r="AX345"/>
      <c r="AY345"/>
      <c r="BA345"/>
      <c r="BB345"/>
      <c r="BE345"/>
      <c r="BF345"/>
      <c r="BG345"/>
      <c r="BH345"/>
      <c r="BK345"/>
      <c r="BL345"/>
      <c r="BM345"/>
      <c r="BN345"/>
      <c r="BP345"/>
      <c r="BS345"/>
      <c r="BT345"/>
      <c r="BU345"/>
      <c r="BV345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</row>
    <row r="346" spans="5:218" s="2" customFormat="1" x14ac:dyDescent="0.75">
      <c r="E346"/>
      <c r="H346"/>
      <c r="I346"/>
      <c r="J346"/>
      <c r="K346"/>
      <c r="N346"/>
      <c r="O346"/>
      <c r="P346"/>
      <c r="Q346"/>
      <c r="S346"/>
      <c r="V346"/>
      <c r="W346"/>
      <c r="X346"/>
      <c r="Y346"/>
      <c r="AB346"/>
      <c r="AC346"/>
      <c r="AD346"/>
      <c r="AE346"/>
      <c r="AG346"/>
      <c r="AJ346"/>
      <c r="AK346"/>
      <c r="AL346"/>
      <c r="AM346"/>
      <c r="AO346"/>
      <c r="AQ346"/>
      <c r="AR346"/>
      <c r="AS346"/>
      <c r="AV346"/>
      <c r="AW346"/>
      <c r="AX346"/>
      <c r="AY346"/>
      <c r="BA346"/>
      <c r="BB346"/>
      <c r="BE346"/>
      <c r="BF346"/>
      <c r="BG346"/>
      <c r="BH346"/>
      <c r="BK346"/>
      <c r="BL346"/>
      <c r="BM346"/>
      <c r="BN346"/>
      <c r="BP346"/>
      <c r="BS346"/>
      <c r="BT346"/>
      <c r="BU346"/>
      <c r="BV34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</row>
    <row r="347" spans="5:218" s="2" customFormat="1" x14ac:dyDescent="0.75">
      <c r="E347"/>
      <c r="H347"/>
      <c r="I347"/>
      <c r="J347"/>
      <c r="K347"/>
      <c r="N347"/>
      <c r="O347"/>
      <c r="P347"/>
      <c r="Q347"/>
      <c r="S347"/>
      <c r="V347"/>
      <c r="W347"/>
      <c r="X347"/>
      <c r="Y347"/>
      <c r="AB347"/>
      <c r="AC347"/>
      <c r="AD347"/>
      <c r="AE347"/>
      <c r="AG347"/>
      <c r="AJ347"/>
      <c r="AK347"/>
      <c r="AL347"/>
      <c r="AM347"/>
      <c r="AO347"/>
      <c r="AQ347"/>
      <c r="AR347"/>
      <c r="AS347"/>
      <c r="AV347"/>
      <c r="AW347"/>
      <c r="AX347"/>
      <c r="AY347"/>
      <c r="BA347"/>
      <c r="BB347"/>
      <c r="BE347"/>
      <c r="BF347"/>
      <c r="BG347"/>
      <c r="BH347"/>
      <c r="BK347"/>
      <c r="BL347"/>
      <c r="BM347"/>
      <c r="BN347"/>
      <c r="BP347"/>
      <c r="BS347"/>
      <c r="BT347"/>
      <c r="BU347"/>
      <c r="BV347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</row>
    <row r="348" spans="5:218" s="2" customFormat="1" x14ac:dyDescent="0.75">
      <c r="E348"/>
      <c r="H348"/>
      <c r="I348"/>
      <c r="J348"/>
      <c r="K348"/>
      <c r="N348"/>
      <c r="O348"/>
      <c r="P348"/>
      <c r="Q348"/>
      <c r="S348"/>
      <c r="V348"/>
      <c r="W348"/>
      <c r="X348"/>
      <c r="Y348"/>
      <c r="AB348"/>
      <c r="AC348"/>
      <c r="AD348"/>
      <c r="AE348"/>
      <c r="AG348"/>
      <c r="AJ348"/>
      <c r="AK348"/>
      <c r="AL348"/>
      <c r="AM348"/>
      <c r="AO348"/>
      <c r="AQ348"/>
      <c r="AR348"/>
      <c r="AS348"/>
      <c r="AV348"/>
      <c r="AW348"/>
      <c r="AX348"/>
      <c r="AY348"/>
      <c r="BA348"/>
      <c r="BB348"/>
      <c r="BE348"/>
      <c r="BF348"/>
      <c r="BG348"/>
      <c r="BH348"/>
      <c r="BK348"/>
      <c r="BL348"/>
      <c r="BM348"/>
      <c r="BN348"/>
      <c r="BP348"/>
      <c r="BS348"/>
      <c r="BT348"/>
      <c r="BU348"/>
      <c r="BV348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</row>
    <row r="349" spans="5:218" s="2" customFormat="1" x14ac:dyDescent="0.75">
      <c r="E349"/>
      <c r="H349"/>
      <c r="I349"/>
      <c r="J349"/>
      <c r="K349"/>
      <c r="N349"/>
      <c r="O349"/>
      <c r="P349"/>
      <c r="Q349"/>
      <c r="S349"/>
      <c r="V349"/>
      <c r="W349"/>
      <c r="X349"/>
      <c r="Y349"/>
      <c r="AB349"/>
      <c r="AC349"/>
      <c r="AD349"/>
      <c r="AE349"/>
      <c r="AG349"/>
      <c r="AJ349"/>
      <c r="AK349"/>
      <c r="AL349"/>
      <c r="AM349"/>
      <c r="AO349"/>
      <c r="AQ349"/>
      <c r="AR349"/>
      <c r="AS349"/>
      <c r="AV349"/>
      <c r="AW349"/>
      <c r="AX349"/>
      <c r="AY349"/>
      <c r="BA349"/>
      <c r="BB349"/>
      <c r="BE349"/>
      <c r="BF349"/>
      <c r="BG349"/>
      <c r="BH349"/>
      <c r="BK349"/>
      <c r="BL349"/>
      <c r="BM349"/>
      <c r="BN349"/>
      <c r="BP349"/>
      <c r="BS349"/>
      <c r="BT349"/>
      <c r="BU349"/>
      <c r="BV349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</row>
    <row r="350" spans="5:218" s="2" customFormat="1" x14ac:dyDescent="0.75">
      <c r="E350"/>
      <c r="H350"/>
      <c r="I350"/>
      <c r="J350"/>
      <c r="K350"/>
      <c r="N350"/>
      <c r="O350"/>
      <c r="P350"/>
      <c r="Q350"/>
      <c r="S350"/>
      <c r="V350"/>
      <c r="W350"/>
      <c r="X350"/>
      <c r="Y350"/>
      <c r="AB350"/>
      <c r="AC350"/>
      <c r="AD350"/>
      <c r="AE350"/>
      <c r="AG350"/>
      <c r="AJ350"/>
      <c r="AK350"/>
      <c r="AL350"/>
      <c r="AM350"/>
      <c r="AO350"/>
      <c r="AQ350"/>
      <c r="AR350"/>
      <c r="AS350"/>
      <c r="AV350"/>
      <c r="AW350"/>
      <c r="AX350"/>
      <c r="AY350"/>
      <c r="BA350"/>
      <c r="BB350"/>
      <c r="BE350"/>
      <c r="BF350"/>
      <c r="BG350"/>
      <c r="BH350"/>
      <c r="BK350"/>
      <c r="BL350"/>
      <c r="BM350"/>
      <c r="BN350"/>
      <c r="BP350"/>
      <c r="BS350"/>
      <c r="BT350"/>
      <c r="BU350"/>
      <c r="BV350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</row>
    <row r="351" spans="5:218" s="2" customFormat="1" x14ac:dyDescent="0.75">
      <c r="E351"/>
      <c r="H351"/>
      <c r="I351"/>
      <c r="J351"/>
      <c r="K351"/>
      <c r="N351"/>
      <c r="O351"/>
      <c r="P351"/>
      <c r="Q351"/>
      <c r="S351"/>
      <c r="V351"/>
      <c r="W351"/>
      <c r="X351"/>
      <c r="Y351"/>
      <c r="AB351"/>
      <c r="AC351"/>
      <c r="AD351"/>
      <c r="AE351"/>
      <c r="AG351"/>
      <c r="AJ351"/>
      <c r="AK351"/>
      <c r="AL351"/>
      <c r="AM351"/>
      <c r="AO351"/>
      <c r="AQ351"/>
      <c r="AR351"/>
      <c r="AS351"/>
      <c r="AV351"/>
      <c r="AW351"/>
      <c r="AX351"/>
      <c r="AY351"/>
      <c r="BA351"/>
      <c r="BB351"/>
      <c r="BE351"/>
      <c r="BF351"/>
      <c r="BG351"/>
      <c r="BH351"/>
      <c r="BK351"/>
      <c r="BL351"/>
      <c r="BM351"/>
      <c r="BN351"/>
      <c r="BP351"/>
      <c r="BS351"/>
      <c r="BT351"/>
      <c r="BU351"/>
      <c r="BV351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</row>
    <row r="352" spans="5:218" s="2" customFormat="1" x14ac:dyDescent="0.75">
      <c r="E352"/>
      <c r="H352"/>
      <c r="I352"/>
      <c r="J352"/>
      <c r="K352"/>
      <c r="N352"/>
      <c r="O352"/>
      <c r="P352"/>
      <c r="Q352"/>
      <c r="S352"/>
      <c r="V352"/>
      <c r="W352"/>
      <c r="X352"/>
      <c r="Y352"/>
      <c r="AB352"/>
      <c r="AC352"/>
      <c r="AD352"/>
      <c r="AE352"/>
      <c r="AG352"/>
      <c r="AJ352"/>
      <c r="AK352"/>
      <c r="AL352"/>
      <c r="AM352"/>
      <c r="AO352"/>
      <c r="AQ352"/>
      <c r="AR352"/>
      <c r="AS352"/>
      <c r="AV352"/>
      <c r="AW352"/>
      <c r="AX352"/>
      <c r="AY352"/>
      <c r="BA352"/>
      <c r="BB352"/>
      <c r="BE352"/>
      <c r="BF352"/>
      <c r="BG352"/>
      <c r="BH352"/>
      <c r="BK352"/>
      <c r="BL352"/>
      <c r="BM352"/>
      <c r="BN352"/>
      <c r="BP352"/>
      <c r="BS352"/>
      <c r="BT352"/>
      <c r="BU352"/>
      <c r="BV352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</row>
    <row r="353" spans="5:218" s="2" customFormat="1" x14ac:dyDescent="0.75">
      <c r="E353"/>
      <c r="H353"/>
      <c r="I353"/>
      <c r="J353"/>
      <c r="K353"/>
      <c r="N353"/>
      <c r="O353"/>
      <c r="P353"/>
      <c r="Q353"/>
      <c r="S353"/>
      <c r="V353"/>
      <c r="W353"/>
      <c r="X353"/>
      <c r="Y353"/>
      <c r="AB353"/>
      <c r="AC353"/>
      <c r="AD353"/>
      <c r="AE353"/>
      <c r="AG353"/>
      <c r="AJ353"/>
      <c r="AK353"/>
      <c r="AL353"/>
      <c r="AM353"/>
      <c r="AO353"/>
      <c r="AQ353"/>
      <c r="AR353"/>
      <c r="AS353"/>
      <c r="AV353"/>
      <c r="AW353"/>
      <c r="AX353"/>
      <c r="AY353"/>
      <c r="BA353"/>
      <c r="BB353"/>
      <c r="BE353"/>
      <c r="BF353"/>
      <c r="BG353"/>
      <c r="BH353"/>
      <c r="BK353"/>
      <c r="BL353"/>
      <c r="BM353"/>
      <c r="BN353"/>
      <c r="BP353"/>
      <c r="BS353"/>
      <c r="BT353"/>
      <c r="BU353"/>
      <c r="BV353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</row>
    <row r="354" spans="5:218" s="2" customFormat="1" x14ac:dyDescent="0.75">
      <c r="E354"/>
      <c r="H354"/>
      <c r="I354"/>
      <c r="J354"/>
      <c r="K354"/>
      <c r="N354"/>
      <c r="O354"/>
      <c r="P354"/>
      <c r="Q354"/>
      <c r="S354"/>
      <c r="V354"/>
      <c r="W354"/>
      <c r="X354"/>
      <c r="Y354"/>
      <c r="AB354"/>
      <c r="AC354"/>
      <c r="AD354"/>
      <c r="AE354"/>
      <c r="AG354"/>
      <c r="AJ354"/>
      <c r="AK354"/>
      <c r="AL354"/>
      <c r="AM354"/>
      <c r="AO354"/>
      <c r="AQ354"/>
      <c r="AR354"/>
      <c r="AS354"/>
      <c r="AV354"/>
      <c r="AW354"/>
      <c r="AX354"/>
      <c r="AY354"/>
      <c r="BA354"/>
      <c r="BB354"/>
      <c r="BE354"/>
      <c r="BF354"/>
      <c r="BG354"/>
      <c r="BH354"/>
      <c r="BK354"/>
      <c r="BL354"/>
      <c r="BM354"/>
      <c r="BN354"/>
      <c r="BP354"/>
      <c r="BS354"/>
      <c r="BT354"/>
      <c r="BU354"/>
      <c r="BV354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</row>
    <row r="355" spans="5:218" s="2" customFormat="1" x14ac:dyDescent="0.75">
      <c r="E355"/>
      <c r="H355"/>
      <c r="I355"/>
      <c r="J355"/>
      <c r="K355"/>
      <c r="N355"/>
      <c r="O355"/>
      <c r="P355"/>
      <c r="Q355"/>
      <c r="S355"/>
      <c r="V355"/>
      <c r="W355"/>
      <c r="X355"/>
      <c r="Y355"/>
      <c r="AB355"/>
      <c r="AC355"/>
      <c r="AD355"/>
      <c r="AE355"/>
      <c r="AG355"/>
      <c r="AJ355"/>
      <c r="AK355"/>
      <c r="AL355"/>
      <c r="AM355"/>
      <c r="AO355"/>
      <c r="AQ355"/>
      <c r="AR355"/>
      <c r="AS355"/>
      <c r="AV355"/>
      <c r="AW355"/>
      <c r="AX355"/>
      <c r="AY355"/>
      <c r="BA355"/>
      <c r="BB355"/>
      <c r="BE355"/>
      <c r="BF355"/>
      <c r="BG355"/>
      <c r="BH355"/>
      <c r="BK355"/>
      <c r="BL355"/>
      <c r="BM355"/>
      <c r="BN355"/>
      <c r="BP355"/>
      <c r="BS355"/>
      <c r="BT355"/>
      <c r="BU355"/>
      <c r="BV355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</row>
    <row r="356" spans="5:218" s="2" customFormat="1" x14ac:dyDescent="0.75">
      <c r="E356"/>
      <c r="H356"/>
      <c r="I356"/>
      <c r="J356"/>
      <c r="K356"/>
      <c r="N356"/>
      <c r="O356"/>
      <c r="P356"/>
      <c r="Q356"/>
      <c r="S356"/>
      <c r="V356"/>
      <c r="W356"/>
      <c r="X356"/>
      <c r="Y356"/>
      <c r="AB356"/>
      <c r="AC356"/>
      <c r="AD356"/>
      <c r="AE356"/>
      <c r="AG356"/>
      <c r="AJ356"/>
      <c r="AK356"/>
      <c r="AL356"/>
      <c r="AM356"/>
      <c r="AO356"/>
      <c r="AQ356"/>
      <c r="AR356"/>
      <c r="AS356"/>
      <c r="AV356"/>
      <c r="AW356"/>
      <c r="AX356"/>
      <c r="AY356"/>
      <c r="BA356"/>
      <c r="BB356"/>
      <c r="BE356"/>
      <c r="BF356"/>
      <c r="BG356"/>
      <c r="BH356"/>
      <c r="BK356"/>
      <c r="BL356"/>
      <c r="BM356"/>
      <c r="BN356"/>
      <c r="BP356"/>
      <c r="BS356"/>
      <c r="BT356"/>
      <c r="BU356"/>
      <c r="BV35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</row>
    <row r="357" spans="5:218" s="2" customFormat="1" x14ac:dyDescent="0.75">
      <c r="E357"/>
      <c r="H357"/>
      <c r="I357"/>
      <c r="J357"/>
      <c r="K357"/>
      <c r="N357"/>
      <c r="O357"/>
      <c r="P357"/>
      <c r="Q357"/>
      <c r="S357"/>
      <c r="V357"/>
      <c r="W357"/>
      <c r="X357"/>
      <c r="Y357"/>
      <c r="AB357"/>
      <c r="AC357"/>
      <c r="AD357"/>
      <c r="AE357"/>
      <c r="AG357"/>
      <c r="AJ357"/>
      <c r="AK357"/>
      <c r="AL357"/>
      <c r="AM357"/>
      <c r="AO357"/>
      <c r="AQ357"/>
      <c r="AR357"/>
      <c r="AS357"/>
      <c r="AV357"/>
      <c r="AW357"/>
      <c r="AX357"/>
      <c r="AY357"/>
      <c r="BA357"/>
      <c r="BB357"/>
      <c r="BE357"/>
      <c r="BF357"/>
      <c r="BG357"/>
      <c r="BH357"/>
      <c r="BK357"/>
      <c r="BL357"/>
      <c r="BM357"/>
      <c r="BN357"/>
      <c r="BP357"/>
      <c r="BS357"/>
      <c r="BT357"/>
      <c r="BU357"/>
      <c r="BV357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</row>
    <row r="358" spans="5:218" s="2" customFormat="1" x14ac:dyDescent="0.75">
      <c r="E358"/>
      <c r="H358"/>
      <c r="I358"/>
      <c r="J358"/>
      <c r="K358"/>
      <c r="N358"/>
      <c r="O358"/>
      <c r="P358"/>
      <c r="Q358"/>
      <c r="S358"/>
      <c r="V358"/>
      <c r="W358"/>
      <c r="X358"/>
      <c r="Y358"/>
      <c r="AB358"/>
      <c r="AC358"/>
      <c r="AD358"/>
      <c r="AE358"/>
      <c r="AG358"/>
      <c r="AJ358"/>
      <c r="AK358"/>
      <c r="AL358"/>
      <c r="AM358"/>
      <c r="AO358"/>
      <c r="AQ358"/>
      <c r="AR358"/>
      <c r="AS358"/>
      <c r="AV358"/>
      <c r="AW358"/>
      <c r="AX358"/>
      <c r="AY358"/>
      <c r="BA358"/>
      <c r="BB358"/>
      <c r="BE358"/>
      <c r="BF358"/>
      <c r="BG358"/>
      <c r="BH358"/>
      <c r="BK358"/>
      <c r="BL358"/>
      <c r="BM358"/>
      <c r="BN358"/>
      <c r="BP358"/>
      <c r="BS358"/>
      <c r="BT358"/>
      <c r="BU358"/>
      <c r="BV358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</row>
    <row r="359" spans="5:218" s="2" customFormat="1" x14ac:dyDescent="0.75">
      <c r="E359"/>
      <c r="H359"/>
      <c r="I359"/>
      <c r="J359"/>
      <c r="K359"/>
      <c r="N359"/>
      <c r="O359"/>
      <c r="P359"/>
      <c r="Q359"/>
      <c r="S359"/>
      <c r="V359"/>
      <c r="W359"/>
      <c r="X359"/>
      <c r="Y359"/>
      <c r="AB359"/>
      <c r="AC359"/>
      <c r="AD359"/>
      <c r="AE359"/>
      <c r="AG359"/>
      <c r="AJ359"/>
      <c r="AK359"/>
      <c r="AL359"/>
      <c r="AM359"/>
      <c r="AO359"/>
      <c r="AQ359"/>
      <c r="AR359"/>
      <c r="AS359"/>
      <c r="AV359"/>
      <c r="AW359"/>
      <c r="AX359"/>
      <c r="AY359"/>
      <c r="BA359"/>
      <c r="BB359"/>
      <c r="BE359"/>
      <c r="BF359"/>
      <c r="BG359"/>
      <c r="BH359"/>
      <c r="BK359"/>
      <c r="BL359"/>
      <c r="BM359"/>
      <c r="BN359"/>
      <c r="BP359"/>
      <c r="BS359"/>
      <c r="BT359"/>
      <c r="BU359"/>
      <c r="BV359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</row>
    <row r="360" spans="5:218" s="2" customFormat="1" x14ac:dyDescent="0.75">
      <c r="E360"/>
      <c r="H360"/>
      <c r="I360"/>
      <c r="J360"/>
      <c r="K360"/>
      <c r="N360"/>
      <c r="O360"/>
      <c r="P360"/>
      <c r="Q360"/>
      <c r="S360"/>
      <c r="V360"/>
      <c r="W360"/>
      <c r="X360"/>
      <c r="Y360"/>
      <c r="AB360"/>
      <c r="AC360"/>
      <c r="AD360"/>
      <c r="AE360"/>
      <c r="AG360"/>
      <c r="AJ360"/>
      <c r="AK360"/>
      <c r="AL360"/>
      <c r="AM360"/>
      <c r="AO360"/>
      <c r="AQ360"/>
      <c r="AR360"/>
      <c r="AS360"/>
      <c r="AV360"/>
      <c r="AW360"/>
      <c r="AX360"/>
      <c r="AY360"/>
      <c r="BA360"/>
      <c r="BB360"/>
      <c r="BE360"/>
      <c r="BF360"/>
      <c r="BG360"/>
      <c r="BH360"/>
      <c r="BK360"/>
      <c r="BL360"/>
      <c r="BM360"/>
      <c r="BN360"/>
      <c r="BP360"/>
      <c r="BS360"/>
      <c r="BT360"/>
      <c r="BU360"/>
      <c r="BV360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</row>
    <row r="361" spans="5:218" s="2" customFormat="1" x14ac:dyDescent="0.75">
      <c r="E361"/>
      <c r="H361"/>
      <c r="I361"/>
      <c r="J361"/>
      <c r="K361"/>
      <c r="N361"/>
      <c r="O361"/>
      <c r="P361"/>
      <c r="Q361"/>
      <c r="S361"/>
      <c r="V361"/>
      <c r="W361"/>
      <c r="X361"/>
      <c r="Y361"/>
      <c r="AB361"/>
      <c r="AC361"/>
      <c r="AD361"/>
      <c r="AE361"/>
      <c r="AG361"/>
      <c r="AJ361"/>
      <c r="AK361"/>
      <c r="AL361"/>
      <c r="AM361"/>
      <c r="AO361"/>
      <c r="AQ361"/>
      <c r="AR361"/>
      <c r="AS361"/>
      <c r="AV361"/>
      <c r="AW361"/>
      <c r="AX361"/>
      <c r="AY361"/>
      <c r="BA361"/>
      <c r="BB361"/>
      <c r="BE361"/>
      <c r="BF361"/>
      <c r="BG361"/>
      <c r="BH361"/>
      <c r="BK361"/>
      <c r="BL361"/>
      <c r="BM361"/>
      <c r="BN361"/>
      <c r="BP361"/>
      <c r="BS361"/>
      <c r="BT361"/>
      <c r="BU361"/>
      <c r="BV361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</row>
    <row r="362" spans="5:218" s="2" customFormat="1" x14ac:dyDescent="0.75">
      <c r="E362"/>
      <c r="H362"/>
      <c r="I362"/>
      <c r="J362"/>
      <c r="K362"/>
      <c r="N362"/>
      <c r="O362"/>
      <c r="P362"/>
      <c r="Q362"/>
      <c r="S362"/>
      <c r="V362"/>
      <c r="W362"/>
      <c r="X362"/>
      <c r="Y362"/>
      <c r="AB362"/>
      <c r="AC362"/>
      <c r="AD362"/>
      <c r="AE362"/>
      <c r="AG362"/>
      <c r="AJ362"/>
      <c r="AK362"/>
      <c r="AL362"/>
      <c r="AM362"/>
      <c r="AO362"/>
      <c r="AQ362"/>
      <c r="AR362"/>
      <c r="AS362"/>
      <c r="AV362"/>
      <c r="AW362"/>
      <c r="AX362"/>
      <c r="AY362"/>
      <c r="BA362"/>
      <c r="BB362"/>
      <c r="BE362"/>
      <c r="BF362"/>
      <c r="BG362"/>
      <c r="BH362"/>
      <c r="BK362"/>
      <c r="BL362"/>
      <c r="BM362"/>
      <c r="BN362"/>
      <c r="BP362"/>
      <c r="BS362"/>
      <c r="BT362"/>
      <c r="BU362"/>
      <c r="BV362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</row>
    <row r="363" spans="5:218" s="2" customFormat="1" x14ac:dyDescent="0.75">
      <c r="E363"/>
      <c r="H363"/>
      <c r="I363"/>
      <c r="J363"/>
      <c r="K363"/>
      <c r="N363"/>
      <c r="O363"/>
      <c r="P363"/>
      <c r="Q363"/>
      <c r="S363"/>
      <c r="V363"/>
      <c r="W363"/>
      <c r="X363"/>
      <c r="Y363"/>
      <c r="AB363"/>
      <c r="AC363"/>
      <c r="AD363"/>
      <c r="AE363"/>
      <c r="AG363"/>
      <c r="AJ363"/>
      <c r="AK363"/>
      <c r="AL363"/>
      <c r="AM363"/>
      <c r="AO363"/>
      <c r="AQ363"/>
      <c r="AR363"/>
      <c r="AS363"/>
      <c r="AV363"/>
      <c r="AW363"/>
      <c r="AX363"/>
      <c r="AY363"/>
      <c r="BA363"/>
      <c r="BB363"/>
      <c r="BE363"/>
      <c r="BF363"/>
      <c r="BG363"/>
      <c r="BH363"/>
      <c r="BK363"/>
      <c r="BL363"/>
      <c r="BM363"/>
      <c r="BN363"/>
      <c r="BP363"/>
      <c r="BS363"/>
      <c r="BT363"/>
      <c r="BU363"/>
      <c r="BV363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</row>
    <row r="364" spans="5:218" s="2" customFormat="1" x14ac:dyDescent="0.75">
      <c r="E364"/>
      <c r="H364"/>
      <c r="I364"/>
      <c r="J364"/>
      <c r="K364"/>
      <c r="N364"/>
      <c r="O364"/>
      <c r="P364"/>
      <c r="Q364"/>
      <c r="S364"/>
      <c r="V364"/>
      <c r="W364"/>
      <c r="X364"/>
      <c r="Y364"/>
      <c r="AB364"/>
      <c r="AC364"/>
      <c r="AD364"/>
      <c r="AE364"/>
      <c r="AG364"/>
      <c r="AJ364"/>
      <c r="AK364"/>
      <c r="AL364"/>
      <c r="AM364"/>
      <c r="AO364"/>
      <c r="AQ364"/>
      <c r="AR364"/>
      <c r="AS364"/>
      <c r="AV364"/>
      <c r="AW364"/>
      <c r="AX364"/>
      <c r="AY364"/>
      <c r="BA364"/>
      <c r="BB364"/>
      <c r="BE364"/>
      <c r="BF364"/>
      <c r="BG364"/>
      <c r="BH364"/>
      <c r="BK364"/>
      <c r="BL364"/>
      <c r="BM364"/>
      <c r="BN364"/>
      <c r="BP364"/>
      <c r="BS364"/>
      <c r="BT364"/>
      <c r="BU364"/>
      <c r="BV364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</row>
    <row r="365" spans="5:218" s="2" customFormat="1" x14ac:dyDescent="0.75">
      <c r="E365"/>
      <c r="H365"/>
      <c r="I365"/>
      <c r="J365"/>
      <c r="K365"/>
      <c r="N365"/>
      <c r="O365"/>
      <c r="P365"/>
      <c r="Q365"/>
      <c r="S365"/>
      <c r="V365"/>
      <c r="W365"/>
      <c r="X365"/>
      <c r="Y365"/>
      <c r="AB365"/>
      <c r="AC365"/>
      <c r="AD365"/>
      <c r="AE365"/>
      <c r="AG365"/>
      <c r="AJ365"/>
      <c r="AK365"/>
      <c r="AL365"/>
      <c r="AM365"/>
      <c r="AO365"/>
      <c r="AQ365"/>
      <c r="AR365"/>
      <c r="AS365"/>
      <c r="AV365"/>
      <c r="AW365"/>
      <c r="AX365"/>
      <c r="AY365"/>
      <c r="BA365"/>
      <c r="BB365"/>
      <c r="BE365"/>
      <c r="BF365"/>
      <c r="BG365"/>
      <c r="BH365"/>
      <c r="BK365"/>
      <c r="BL365"/>
      <c r="BM365"/>
      <c r="BN365"/>
      <c r="BP365"/>
      <c r="BS365"/>
      <c r="BT365"/>
      <c r="BU365"/>
      <c r="BV365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</row>
    <row r="366" spans="5:218" s="2" customFormat="1" x14ac:dyDescent="0.75">
      <c r="E366"/>
      <c r="H366"/>
      <c r="I366"/>
      <c r="J366"/>
      <c r="K366"/>
      <c r="N366"/>
      <c r="O366"/>
      <c r="P366"/>
      <c r="Q366"/>
      <c r="S366"/>
      <c r="V366"/>
      <c r="W366"/>
      <c r="X366"/>
      <c r="Y366"/>
      <c r="AB366"/>
      <c r="AC366"/>
      <c r="AD366"/>
      <c r="AE366"/>
      <c r="AG366"/>
      <c r="AJ366"/>
      <c r="AK366"/>
      <c r="AL366"/>
      <c r="AM366"/>
      <c r="AO366"/>
      <c r="AQ366"/>
      <c r="AR366"/>
      <c r="AS366"/>
      <c r="AV366"/>
      <c r="AW366"/>
      <c r="AX366"/>
      <c r="AY366"/>
      <c r="BA366"/>
      <c r="BB366"/>
      <c r="BE366"/>
      <c r="BF366"/>
      <c r="BG366"/>
      <c r="BH366"/>
      <c r="BK366"/>
      <c r="BL366"/>
      <c r="BM366"/>
      <c r="BN366"/>
      <c r="BP366"/>
      <c r="BS366"/>
      <c r="BT366"/>
      <c r="BU366"/>
      <c r="BV36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</row>
    <row r="367" spans="5:218" s="2" customFormat="1" x14ac:dyDescent="0.75">
      <c r="E367"/>
      <c r="H367"/>
      <c r="I367"/>
      <c r="J367"/>
      <c r="K367"/>
      <c r="N367"/>
      <c r="O367"/>
      <c r="P367"/>
      <c r="Q367"/>
      <c r="S367"/>
      <c r="V367"/>
      <c r="W367"/>
      <c r="X367"/>
      <c r="Y367"/>
      <c r="AB367"/>
      <c r="AC367"/>
      <c r="AD367"/>
      <c r="AE367"/>
      <c r="AG367"/>
      <c r="AJ367"/>
      <c r="AK367"/>
      <c r="AL367"/>
      <c r="AM367"/>
      <c r="AO367"/>
      <c r="AQ367"/>
      <c r="AR367"/>
      <c r="AS367"/>
      <c r="AV367"/>
      <c r="AW367"/>
      <c r="AX367"/>
      <c r="AY367"/>
      <c r="BA367"/>
      <c r="BB367"/>
      <c r="BE367"/>
      <c r="BF367"/>
      <c r="BG367"/>
      <c r="BH367"/>
      <c r="BK367"/>
      <c r="BL367"/>
      <c r="BM367"/>
      <c r="BN367"/>
      <c r="BP367"/>
      <c r="BS367"/>
      <c r="BT367"/>
      <c r="BU367"/>
      <c r="BV367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</row>
    <row r="368" spans="5:218" s="2" customFormat="1" x14ac:dyDescent="0.75">
      <c r="E368"/>
      <c r="H368"/>
      <c r="I368"/>
      <c r="J368"/>
      <c r="K368"/>
      <c r="N368"/>
      <c r="O368"/>
      <c r="P368"/>
      <c r="Q368"/>
      <c r="S368"/>
      <c r="V368"/>
      <c r="W368"/>
      <c r="X368"/>
      <c r="Y368"/>
      <c r="AB368"/>
      <c r="AC368"/>
      <c r="AD368"/>
      <c r="AE368"/>
      <c r="AG368"/>
      <c r="AJ368"/>
      <c r="AK368"/>
      <c r="AL368"/>
      <c r="AM368"/>
      <c r="AO368"/>
      <c r="AQ368"/>
      <c r="AR368"/>
      <c r="AS368"/>
      <c r="AV368"/>
      <c r="AW368"/>
      <c r="AX368"/>
      <c r="AY368"/>
      <c r="BA368"/>
      <c r="BB368"/>
      <c r="BE368"/>
      <c r="BF368"/>
      <c r="BG368"/>
      <c r="BH368"/>
      <c r="BK368"/>
      <c r="BL368"/>
      <c r="BM368"/>
      <c r="BN368"/>
      <c r="BP368"/>
      <c r="BS368"/>
      <c r="BT368"/>
      <c r="BU368"/>
      <c r="BV368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</row>
    <row r="369" spans="5:218" s="2" customFormat="1" x14ac:dyDescent="0.75">
      <c r="E369"/>
      <c r="H369"/>
      <c r="I369"/>
      <c r="J369"/>
      <c r="K369"/>
      <c r="N369"/>
      <c r="O369"/>
      <c r="P369"/>
      <c r="Q369"/>
      <c r="S369"/>
      <c r="V369"/>
      <c r="W369"/>
      <c r="X369"/>
      <c r="Y369"/>
      <c r="AB369"/>
      <c r="AC369"/>
      <c r="AD369"/>
      <c r="AE369"/>
      <c r="AG369"/>
      <c r="AJ369"/>
      <c r="AK369"/>
      <c r="AL369"/>
      <c r="AM369"/>
      <c r="AO369"/>
      <c r="AQ369"/>
      <c r="AR369"/>
      <c r="AS369"/>
      <c r="AV369"/>
      <c r="AW369"/>
      <c r="AX369"/>
      <c r="AY369"/>
      <c r="BA369"/>
      <c r="BB369"/>
      <c r="BE369"/>
      <c r="BF369"/>
      <c r="BG369"/>
      <c r="BH369"/>
      <c r="BK369"/>
      <c r="BL369"/>
      <c r="BM369"/>
      <c r="BN369"/>
      <c r="BP369"/>
      <c r="BS369"/>
      <c r="BT369"/>
      <c r="BU369"/>
      <c r="BV369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</row>
    <row r="370" spans="5:218" s="2" customFormat="1" x14ac:dyDescent="0.75">
      <c r="E370"/>
      <c r="H370"/>
      <c r="I370"/>
      <c r="J370"/>
      <c r="K370"/>
      <c r="N370"/>
      <c r="O370"/>
      <c r="P370"/>
      <c r="Q370"/>
      <c r="S370"/>
      <c r="V370"/>
      <c r="W370"/>
      <c r="X370"/>
      <c r="Y370"/>
      <c r="AB370"/>
      <c r="AC370"/>
      <c r="AD370"/>
      <c r="AE370"/>
      <c r="AG370"/>
      <c r="AJ370"/>
      <c r="AK370"/>
      <c r="AL370"/>
      <c r="AM370"/>
      <c r="AO370"/>
      <c r="AQ370"/>
      <c r="AR370"/>
      <c r="AS370"/>
      <c r="AV370"/>
      <c r="AW370"/>
      <c r="AX370"/>
      <c r="AY370"/>
      <c r="BA370"/>
      <c r="BB370"/>
      <c r="BE370"/>
      <c r="BF370"/>
      <c r="BG370"/>
      <c r="BH370"/>
      <c r="BK370"/>
      <c r="BL370"/>
      <c r="BM370"/>
      <c r="BN370"/>
      <c r="BP370"/>
      <c r="BS370"/>
      <c r="BT370"/>
      <c r="BU370"/>
      <c r="BV370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</row>
    <row r="371" spans="5:218" s="2" customFormat="1" x14ac:dyDescent="0.75">
      <c r="E371"/>
      <c r="H371"/>
      <c r="I371"/>
      <c r="J371"/>
      <c r="K371"/>
      <c r="N371"/>
      <c r="O371"/>
      <c r="P371"/>
      <c r="Q371"/>
      <c r="S371"/>
      <c r="V371"/>
      <c r="W371"/>
      <c r="X371"/>
      <c r="Y371"/>
      <c r="AB371"/>
      <c r="AC371"/>
      <c r="AD371"/>
      <c r="AE371"/>
      <c r="AG371"/>
      <c r="AJ371"/>
      <c r="AK371"/>
      <c r="AL371"/>
      <c r="AM371"/>
      <c r="AO371"/>
      <c r="AQ371"/>
      <c r="AR371"/>
      <c r="AS371"/>
      <c r="AV371"/>
      <c r="AW371"/>
      <c r="AX371"/>
      <c r="AY371"/>
      <c r="BA371"/>
      <c r="BB371"/>
      <c r="BE371"/>
      <c r="BF371"/>
      <c r="BG371"/>
      <c r="BH371"/>
      <c r="BK371"/>
      <c r="BL371"/>
      <c r="BM371"/>
      <c r="BN371"/>
      <c r="BP371"/>
      <c r="BS371"/>
      <c r="BT371"/>
      <c r="BU371"/>
      <c r="BV371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</row>
    <row r="372" spans="5:218" s="2" customFormat="1" x14ac:dyDescent="0.75">
      <c r="E372"/>
      <c r="H372"/>
      <c r="I372"/>
      <c r="J372"/>
      <c r="K372"/>
      <c r="N372"/>
      <c r="O372"/>
      <c r="P372"/>
      <c r="Q372"/>
      <c r="S372"/>
      <c r="V372"/>
      <c r="W372"/>
      <c r="X372"/>
      <c r="Y372"/>
      <c r="AB372"/>
      <c r="AC372"/>
      <c r="AD372"/>
      <c r="AE372"/>
      <c r="AG372"/>
      <c r="AJ372"/>
      <c r="AK372"/>
      <c r="AL372"/>
      <c r="AM372"/>
      <c r="AO372"/>
      <c r="AQ372"/>
      <c r="AR372"/>
      <c r="AS372"/>
      <c r="AV372"/>
      <c r="AW372"/>
      <c r="AX372"/>
      <c r="AY372"/>
      <c r="BA372"/>
      <c r="BB372"/>
      <c r="BE372"/>
      <c r="BF372"/>
      <c r="BG372"/>
      <c r="BH372"/>
      <c r="BK372"/>
      <c r="BL372"/>
      <c r="BM372"/>
      <c r="BN372"/>
      <c r="BP372"/>
      <c r="BS372"/>
      <c r="BT372"/>
      <c r="BU372"/>
      <c r="BV372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</row>
    <row r="373" spans="5:218" s="2" customFormat="1" x14ac:dyDescent="0.75">
      <c r="E373"/>
      <c r="H373"/>
      <c r="I373"/>
      <c r="J373"/>
      <c r="K373"/>
      <c r="N373"/>
      <c r="O373"/>
      <c r="P373"/>
      <c r="Q373"/>
      <c r="S373"/>
      <c r="V373"/>
      <c r="W373"/>
      <c r="X373"/>
      <c r="Y373"/>
      <c r="AB373"/>
      <c r="AC373"/>
      <c r="AD373"/>
      <c r="AE373"/>
      <c r="AG373"/>
      <c r="AJ373"/>
      <c r="AK373"/>
      <c r="AL373"/>
      <c r="AM373"/>
      <c r="AO373"/>
      <c r="AQ373"/>
      <c r="AR373"/>
      <c r="AS373"/>
      <c r="AV373"/>
      <c r="AW373"/>
      <c r="AX373"/>
      <c r="AY373"/>
      <c r="BA373"/>
      <c r="BB373"/>
      <c r="BE373"/>
      <c r="BF373"/>
      <c r="BG373"/>
      <c r="BH373"/>
      <c r="BK373"/>
      <c r="BL373"/>
      <c r="BM373"/>
      <c r="BN373"/>
      <c r="BP373"/>
      <c r="BS373"/>
      <c r="BT373"/>
      <c r="BU373"/>
      <c r="BV373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</row>
    <row r="374" spans="5:218" s="2" customFormat="1" x14ac:dyDescent="0.75">
      <c r="E374"/>
      <c r="H374"/>
      <c r="I374"/>
      <c r="J374"/>
      <c r="K374"/>
      <c r="N374"/>
      <c r="O374"/>
      <c r="P374"/>
      <c r="Q374"/>
      <c r="S374"/>
      <c r="V374"/>
      <c r="W374"/>
      <c r="X374"/>
      <c r="Y374"/>
      <c r="AB374"/>
      <c r="AC374"/>
      <c r="AD374"/>
      <c r="AE374"/>
      <c r="AG374"/>
      <c r="AJ374"/>
      <c r="AK374"/>
      <c r="AL374"/>
      <c r="AM374"/>
      <c r="AO374"/>
      <c r="AQ374"/>
      <c r="AR374"/>
      <c r="AS374"/>
      <c r="AV374"/>
      <c r="AW374"/>
      <c r="AX374"/>
      <c r="AY374"/>
      <c r="BA374"/>
      <c r="BB374"/>
      <c r="BE374"/>
      <c r="BF374"/>
      <c r="BG374"/>
      <c r="BH374"/>
      <c r="BK374"/>
      <c r="BL374"/>
      <c r="BM374"/>
      <c r="BN374"/>
      <c r="BP374"/>
      <c r="BS374"/>
      <c r="BT374"/>
      <c r="BU374"/>
      <c r="BV374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</row>
    <row r="375" spans="5:218" s="2" customFormat="1" x14ac:dyDescent="0.75">
      <c r="E375"/>
      <c r="H375"/>
      <c r="I375"/>
      <c r="J375"/>
      <c r="K375"/>
      <c r="N375"/>
      <c r="O375"/>
      <c r="P375"/>
      <c r="Q375"/>
      <c r="S375"/>
      <c r="V375"/>
      <c r="W375"/>
      <c r="X375"/>
      <c r="Y375"/>
      <c r="AB375"/>
      <c r="AC375"/>
      <c r="AD375"/>
      <c r="AE375"/>
      <c r="AG375"/>
      <c r="AJ375"/>
      <c r="AK375"/>
      <c r="AL375"/>
      <c r="AM375"/>
      <c r="AO375"/>
      <c r="AQ375"/>
      <c r="AR375"/>
      <c r="AS375"/>
      <c r="AV375"/>
      <c r="AW375"/>
      <c r="AX375"/>
      <c r="AY375"/>
      <c r="BA375"/>
      <c r="BB375"/>
      <c r="BE375"/>
      <c r="BF375"/>
      <c r="BG375"/>
      <c r="BH375"/>
      <c r="BK375"/>
      <c r="BL375"/>
      <c r="BM375"/>
      <c r="BN375"/>
      <c r="BP375"/>
      <c r="BS375"/>
      <c r="BT375"/>
      <c r="BU375"/>
      <c r="BV375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</row>
    <row r="376" spans="5:218" s="2" customFormat="1" x14ac:dyDescent="0.75">
      <c r="E376"/>
      <c r="H376"/>
      <c r="I376"/>
      <c r="J376"/>
      <c r="K376"/>
      <c r="N376"/>
      <c r="O376"/>
      <c r="P376"/>
      <c r="Q376"/>
      <c r="S376"/>
      <c r="V376"/>
      <c r="W376"/>
      <c r="X376"/>
      <c r="Y376"/>
      <c r="AB376"/>
      <c r="AC376"/>
      <c r="AD376"/>
      <c r="AE376"/>
      <c r="AG376"/>
      <c r="AJ376"/>
      <c r="AK376"/>
      <c r="AL376"/>
      <c r="AM376"/>
      <c r="AO376"/>
      <c r="AQ376"/>
      <c r="AR376"/>
      <c r="AS376"/>
      <c r="AV376"/>
      <c r="AW376"/>
      <c r="AX376"/>
      <c r="AY376"/>
      <c r="BA376"/>
      <c r="BB376"/>
      <c r="BE376"/>
      <c r="BF376"/>
      <c r="BG376"/>
      <c r="BH376"/>
      <c r="BK376"/>
      <c r="BL376"/>
      <c r="BM376"/>
      <c r="BN376"/>
      <c r="BP376"/>
      <c r="BS376"/>
      <c r="BT376"/>
      <c r="BU376"/>
      <c r="BV37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</row>
    <row r="377" spans="5:218" s="2" customFormat="1" x14ac:dyDescent="0.75">
      <c r="E377"/>
      <c r="H377"/>
      <c r="I377"/>
      <c r="J377"/>
      <c r="K377"/>
      <c r="N377"/>
      <c r="O377"/>
      <c r="P377"/>
      <c r="Q377"/>
      <c r="S377"/>
      <c r="V377"/>
      <c r="W377"/>
      <c r="X377"/>
      <c r="Y377"/>
      <c r="AB377"/>
      <c r="AC377"/>
      <c r="AD377"/>
      <c r="AE377"/>
      <c r="AG377"/>
      <c r="AJ377"/>
      <c r="AK377"/>
      <c r="AL377"/>
      <c r="AM377"/>
      <c r="AO377"/>
      <c r="AQ377"/>
      <c r="AR377"/>
      <c r="AS377"/>
      <c r="AV377"/>
      <c r="AW377"/>
      <c r="AX377"/>
      <c r="AY377"/>
      <c r="BA377"/>
      <c r="BB377"/>
      <c r="BE377"/>
      <c r="BF377"/>
      <c r="BG377"/>
      <c r="BH377"/>
      <c r="BK377"/>
      <c r="BL377"/>
      <c r="BM377"/>
      <c r="BN377"/>
      <c r="BP377"/>
      <c r="BS377"/>
      <c r="BT377"/>
      <c r="BU377"/>
      <c r="BV377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</row>
    <row r="378" spans="5:218" s="2" customFormat="1" x14ac:dyDescent="0.75">
      <c r="E378"/>
      <c r="H378"/>
      <c r="I378"/>
      <c r="J378"/>
      <c r="K378"/>
      <c r="N378"/>
      <c r="O378"/>
      <c r="P378"/>
      <c r="Q378"/>
      <c r="S378"/>
      <c r="V378"/>
      <c r="W378"/>
      <c r="X378"/>
      <c r="Y378"/>
      <c r="AB378"/>
      <c r="AC378"/>
      <c r="AD378"/>
      <c r="AE378"/>
      <c r="AG378"/>
      <c r="AJ378"/>
      <c r="AK378"/>
      <c r="AL378"/>
      <c r="AM378"/>
      <c r="AO378"/>
      <c r="AQ378"/>
      <c r="AR378"/>
      <c r="AS378"/>
      <c r="AV378"/>
      <c r="AW378"/>
      <c r="AX378"/>
      <c r="AY378"/>
      <c r="BA378"/>
      <c r="BB378"/>
      <c r="BE378"/>
      <c r="BF378"/>
      <c r="BG378"/>
      <c r="BH378"/>
      <c r="BK378"/>
      <c r="BL378"/>
      <c r="BM378"/>
      <c r="BN378"/>
      <c r="BP378"/>
      <c r="BS378"/>
      <c r="BT378"/>
      <c r="BU378"/>
      <c r="BV378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</row>
    <row r="379" spans="5:218" s="2" customFormat="1" x14ac:dyDescent="0.75">
      <c r="E379"/>
      <c r="H379"/>
      <c r="I379"/>
      <c r="J379"/>
      <c r="K379"/>
      <c r="N379"/>
      <c r="O379"/>
      <c r="P379"/>
      <c r="Q379"/>
      <c r="S379"/>
      <c r="V379"/>
      <c r="W379"/>
      <c r="X379"/>
      <c r="Y379"/>
      <c r="AB379"/>
      <c r="AC379"/>
      <c r="AD379"/>
      <c r="AE379"/>
      <c r="AG379"/>
      <c r="AJ379"/>
      <c r="AK379"/>
      <c r="AL379"/>
      <c r="AM379"/>
      <c r="AO379"/>
      <c r="AQ379"/>
      <c r="AR379"/>
      <c r="AS379"/>
      <c r="AV379"/>
      <c r="AW379"/>
      <c r="AX379"/>
      <c r="AY379"/>
      <c r="BA379"/>
      <c r="BB379"/>
      <c r="BE379"/>
      <c r="BF379"/>
      <c r="BG379"/>
      <c r="BH379"/>
      <c r="BK379"/>
      <c r="BL379"/>
      <c r="BM379"/>
      <c r="BN379"/>
      <c r="BP379"/>
      <c r="BS379"/>
      <c r="BT379"/>
      <c r="BU379"/>
      <c r="BV379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</row>
    <row r="380" spans="5:218" s="2" customFormat="1" x14ac:dyDescent="0.75">
      <c r="E380"/>
      <c r="H380"/>
      <c r="I380"/>
      <c r="J380"/>
      <c r="K380"/>
      <c r="N380"/>
      <c r="O380"/>
      <c r="P380"/>
      <c r="Q380"/>
      <c r="S380"/>
      <c r="V380"/>
      <c r="W380"/>
      <c r="X380"/>
      <c r="Y380"/>
      <c r="AB380"/>
      <c r="AC380"/>
      <c r="AD380"/>
      <c r="AE380"/>
      <c r="AG380"/>
      <c r="AJ380"/>
      <c r="AK380"/>
      <c r="AL380"/>
      <c r="AM380"/>
      <c r="AO380"/>
      <c r="AQ380"/>
      <c r="AR380"/>
      <c r="AS380"/>
      <c r="AV380"/>
      <c r="AW380"/>
      <c r="AX380"/>
      <c r="AY380"/>
      <c r="BA380"/>
      <c r="BB380"/>
      <c r="BE380"/>
      <c r="BF380"/>
      <c r="BG380"/>
      <c r="BH380"/>
      <c r="BK380"/>
      <c r="BL380"/>
      <c r="BM380"/>
      <c r="BN380"/>
      <c r="BP380"/>
      <c r="BS380"/>
      <c r="BT380"/>
      <c r="BU380"/>
      <c r="BV380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</row>
    <row r="381" spans="5:218" s="2" customFormat="1" x14ac:dyDescent="0.75">
      <c r="E381"/>
      <c r="H381"/>
      <c r="I381"/>
      <c r="J381"/>
      <c r="K381"/>
      <c r="N381"/>
      <c r="O381"/>
      <c r="P381"/>
      <c r="Q381"/>
      <c r="S381"/>
      <c r="V381"/>
      <c r="W381"/>
      <c r="X381"/>
      <c r="Y381"/>
      <c r="AB381"/>
      <c r="AC381"/>
      <c r="AD381"/>
      <c r="AE381"/>
      <c r="AG381"/>
      <c r="AJ381"/>
      <c r="AK381"/>
      <c r="AL381"/>
      <c r="AM381"/>
      <c r="AO381"/>
      <c r="AQ381"/>
      <c r="AR381"/>
      <c r="AS381"/>
      <c r="AV381"/>
      <c r="AW381"/>
      <c r="AX381"/>
      <c r="AY381"/>
      <c r="BA381"/>
      <c r="BB381"/>
      <c r="BE381"/>
      <c r="BF381"/>
      <c r="BG381"/>
      <c r="BH381"/>
      <c r="BK381"/>
      <c r="BL381"/>
      <c r="BM381"/>
      <c r="BN381"/>
      <c r="BP381"/>
      <c r="BS381"/>
      <c r="BT381"/>
      <c r="BU381"/>
      <c r="BV381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</row>
    <row r="382" spans="5:218" s="2" customFormat="1" x14ac:dyDescent="0.75">
      <c r="E382"/>
      <c r="H382"/>
      <c r="I382"/>
      <c r="J382"/>
      <c r="K382"/>
      <c r="N382"/>
      <c r="O382"/>
      <c r="P382"/>
      <c r="Q382"/>
      <c r="S382"/>
      <c r="V382"/>
      <c r="W382"/>
      <c r="X382"/>
      <c r="Y382"/>
      <c r="AB382"/>
      <c r="AC382"/>
      <c r="AD382"/>
      <c r="AE382"/>
      <c r="AG382"/>
      <c r="AJ382"/>
      <c r="AK382"/>
      <c r="AL382"/>
      <c r="AM382"/>
      <c r="AO382"/>
      <c r="AQ382"/>
      <c r="AR382"/>
      <c r="AS382"/>
      <c r="AV382"/>
      <c r="AW382"/>
      <c r="AX382"/>
      <c r="AY382"/>
      <c r="BA382"/>
      <c r="BB382"/>
      <c r="BE382"/>
      <c r="BF382"/>
      <c r="BG382"/>
      <c r="BH382"/>
      <c r="BK382"/>
      <c r="BL382"/>
      <c r="BM382"/>
      <c r="BN382"/>
      <c r="BP382"/>
      <c r="BS382"/>
      <c r="BT382"/>
      <c r="BU382"/>
      <c r="BV382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</row>
    <row r="383" spans="5:218" s="2" customFormat="1" x14ac:dyDescent="0.75">
      <c r="E383"/>
      <c r="H383"/>
      <c r="I383"/>
      <c r="J383"/>
      <c r="K383"/>
      <c r="N383"/>
      <c r="O383"/>
      <c r="P383"/>
      <c r="Q383"/>
      <c r="S383"/>
      <c r="V383"/>
      <c r="W383"/>
      <c r="X383"/>
      <c r="Y383"/>
      <c r="AB383"/>
      <c r="AC383"/>
      <c r="AD383"/>
      <c r="AE383"/>
      <c r="AG383"/>
      <c r="AJ383"/>
      <c r="AK383"/>
      <c r="AL383"/>
      <c r="AM383"/>
      <c r="AO383"/>
      <c r="AQ383"/>
      <c r="AR383"/>
      <c r="AS383"/>
      <c r="AV383"/>
      <c r="AW383"/>
      <c r="AX383"/>
      <c r="AY383"/>
      <c r="BA383"/>
      <c r="BB383"/>
      <c r="BE383"/>
      <c r="BF383"/>
      <c r="BG383"/>
      <c r="BH383"/>
      <c r="BK383"/>
      <c r="BL383"/>
      <c r="BM383"/>
      <c r="BN383"/>
      <c r="BP383"/>
      <c r="BS383"/>
      <c r="BT383"/>
      <c r="BU383"/>
      <c r="BV383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</row>
    <row r="384" spans="5:218" s="2" customFormat="1" x14ac:dyDescent="0.75">
      <c r="E384"/>
      <c r="H384"/>
      <c r="I384"/>
      <c r="J384"/>
      <c r="K384"/>
      <c r="N384"/>
      <c r="O384"/>
      <c r="P384"/>
      <c r="Q384"/>
      <c r="S384"/>
      <c r="V384"/>
      <c r="W384"/>
      <c r="X384"/>
      <c r="Y384"/>
      <c r="AB384"/>
      <c r="AC384"/>
      <c r="AD384"/>
      <c r="AE384"/>
      <c r="AG384"/>
      <c r="AJ384"/>
      <c r="AK384"/>
      <c r="AL384"/>
      <c r="AM384"/>
      <c r="AO384"/>
      <c r="AQ384"/>
      <c r="AR384"/>
      <c r="AS384"/>
      <c r="AV384"/>
      <c r="AW384"/>
      <c r="AX384"/>
      <c r="AY384"/>
      <c r="BA384"/>
      <c r="BB384"/>
      <c r="BE384"/>
      <c r="BF384"/>
      <c r="BG384"/>
      <c r="BH384"/>
      <c r="BK384"/>
      <c r="BL384"/>
      <c r="BM384"/>
      <c r="BN384"/>
      <c r="BP384"/>
      <c r="BS384"/>
      <c r="BT384"/>
      <c r="BU384"/>
      <c r="BV384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</row>
    <row r="385" spans="5:218" s="2" customFormat="1" x14ac:dyDescent="0.75">
      <c r="E385"/>
      <c r="H385"/>
      <c r="I385"/>
      <c r="J385"/>
      <c r="K385"/>
      <c r="N385"/>
      <c r="O385"/>
      <c r="P385"/>
      <c r="Q385"/>
      <c r="S385"/>
      <c r="V385"/>
      <c r="W385"/>
      <c r="X385"/>
      <c r="Y385"/>
      <c r="AB385"/>
      <c r="AC385"/>
      <c r="AD385"/>
      <c r="AE385"/>
      <c r="AG385"/>
      <c r="AJ385"/>
      <c r="AK385"/>
      <c r="AL385"/>
      <c r="AM385"/>
      <c r="AO385"/>
      <c r="AQ385"/>
      <c r="AR385"/>
      <c r="AS385"/>
      <c r="AV385"/>
      <c r="AW385"/>
      <c r="AX385"/>
      <c r="AY385"/>
      <c r="BA385"/>
      <c r="BB385"/>
      <c r="BE385"/>
      <c r="BF385"/>
      <c r="BG385"/>
      <c r="BH385"/>
      <c r="BK385"/>
      <c r="BL385"/>
      <c r="BM385"/>
      <c r="BN385"/>
      <c r="BP385"/>
      <c r="BS385"/>
      <c r="BT385"/>
      <c r="BU385"/>
      <c r="BV385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</row>
    <row r="386" spans="5:218" s="2" customFormat="1" x14ac:dyDescent="0.75">
      <c r="E386"/>
      <c r="H386"/>
      <c r="I386"/>
      <c r="J386"/>
      <c r="K386"/>
      <c r="N386"/>
      <c r="O386"/>
      <c r="P386"/>
      <c r="Q386"/>
      <c r="S386"/>
      <c r="V386"/>
      <c r="W386"/>
      <c r="X386"/>
      <c r="Y386"/>
      <c r="AB386"/>
      <c r="AC386"/>
      <c r="AD386"/>
      <c r="AE386"/>
      <c r="AG386"/>
      <c r="AJ386"/>
      <c r="AK386"/>
      <c r="AL386"/>
      <c r="AM386"/>
      <c r="AO386"/>
      <c r="AQ386"/>
      <c r="AR386"/>
      <c r="AS386"/>
      <c r="AV386"/>
      <c r="AW386"/>
      <c r="AX386"/>
      <c r="AY386"/>
      <c r="BA386"/>
      <c r="BB386"/>
      <c r="BE386"/>
      <c r="BF386"/>
      <c r="BG386"/>
      <c r="BH386"/>
      <c r="BK386"/>
      <c r="BL386"/>
      <c r="BM386"/>
      <c r="BN386"/>
      <c r="BP386"/>
      <c r="BS386"/>
      <c r="BT386"/>
      <c r="BU386"/>
      <c r="BV38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</row>
    <row r="387" spans="5:218" s="2" customFormat="1" x14ac:dyDescent="0.75">
      <c r="E387"/>
      <c r="H387"/>
      <c r="I387"/>
      <c r="J387"/>
      <c r="K387"/>
      <c r="N387"/>
      <c r="O387"/>
      <c r="P387"/>
      <c r="Q387"/>
      <c r="S387"/>
      <c r="V387"/>
      <c r="W387"/>
      <c r="X387"/>
      <c r="Y387"/>
      <c r="AB387"/>
      <c r="AC387"/>
      <c r="AD387"/>
      <c r="AE387"/>
      <c r="AG387"/>
      <c r="AJ387"/>
      <c r="AK387"/>
      <c r="AL387"/>
      <c r="AM387"/>
      <c r="AO387"/>
      <c r="AQ387"/>
      <c r="AR387"/>
      <c r="AS387"/>
      <c r="AV387"/>
      <c r="AW387"/>
      <c r="AX387"/>
      <c r="AY387"/>
      <c r="BA387"/>
      <c r="BB387"/>
      <c r="BE387"/>
      <c r="BF387"/>
      <c r="BG387"/>
      <c r="BH387"/>
      <c r="BK387"/>
      <c r="BL387"/>
      <c r="BM387"/>
      <c r="BN387"/>
      <c r="BP387"/>
      <c r="BS387"/>
      <c r="BT387"/>
      <c r="BU387"/>
      <c r="BV387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</row>
    <row r="388" spans="5:218" s="2" customFormat="1" x14ac:dyDescent="0.75">
      <c r="E388"/>
      <c r="H388"/>
      <c r="I388"/>
      <c r="J388"/>
      <c r="K388"/>
      <c r="N388"/>
      <c r="O388"/>
      <c r="P388"/>
      <c r="Q388"/>
      <c r="S388"/>
      <c r="V388"/>
      <c r="W388"/>
      <c r="X388"/>
      <c r="Y388"/>
      <c r="AB388"/>
      <c r="AC388"/>
      <c r="AD388"/>
      <c r="AE388"/>
      <c r="AG388"/>
      <c r="AJ388"/>
      <c r="AK388"/>
      <c r="AL388"/>
      <c r="AM388"/>
      <c r="AO388"/>
      <c r="AQ388"/>
      <c r="AR388"/>
      <c r="AS388"/>
      <c r="AV388"/>
      <c r="AW388"/>
      <c r="AX388"/>
      <c r="AY388"/>
      <c r="BA388"/>
      <c r="BB388"/>
      <c r="BE388"/>
      <c r="BF388"/>
      <c r="BG388"/>
      <c r="BH388"/>
      <c r="BK388"/>
      <c r="BL388"/>
      <c r="BM388"/>
      <c r="BN388"/>
      <c r="BP388"/>
      <c r="BS388"/>
      <c r="BT388"/>
      <c r="BU388"/>
      <c r="BV388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</row>
    <row r="389" spans="5:218" s="2" customFormat="1" x14ac:dyDescent="0.75">
      <c r="E389"/>
      <c r="H389"/>
      <c r="I389"/>
      <c r="J389"/>
      <c r="K389"/>
      <c r="N389"/>
      <c r="O389"/>
      <c r="P389"/>
      <c r="Q389"/>
      <c r="S389"/>
      <c r="V389"/>
      <c r="W389"/>
      <c r="X389"/>
      <c r="Y389"/>
      <c r="AB389"/>
      <c r="AC389"/>
      <c r="AD389"/>
      <c r="AE389"/>
      <c r="AG389"/>
      <c r="AJ389"/>
      <c r="AK389"/>
      <c r="AL389"/>
      <c r="AM389"/>
      <c r="AO389"/>
      <c r="AQ389"/>
      <c r="AR389"/>
      <c r="AS389"/>
      <c r="AV389"/>
      <c r="AW389"/>
      <c r="AX389"/>
      <c r="AY389"/>
      <c r="BA389"/>
      <c r="BB389"/>
      <c r="BE389"/>
      <c r="BF389"/>
      <c r="BG389"/>
      <c r="BH389"/>
      <c r="BK389"/>
      <c r="BL389"/>
      <c r="BM389"/>
      <c r="BN389"/>
      <c r="BP389"/>
      <c r="BS389"/>
      <c r="BT389"/>
      <c r="BU389"/>
      <c r="BV389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</row>
    <row r="390" spans="5:218" s="2" customFormat="1" x14ac:dyDescent="0.75">
      <c r="E390"/>
      <c r="H390"/>
      <c r="I390"/>
      <c r="J390"/>
      <c r="K390"/>
      <c r="N390"/>
      <c r="O390"/>
      <c r="P390"/>
      <c r="Q390"/>
      <c r="S390"/>
      <c r="V390"/>
      <c r="W390"/>
      <c r="X390"/>
      <c r="Y390"/>
      <c r="AB390"/>
      <c r="AC390"/>
      <c r="AD390"/>
      <c r="AE390"/>
      <c r="AG390"/>
      <c r="AJ390"/>
      <c r="AK390"/>
      <c r="AL390"/>
      <c r="AM390"/>
      <c r="AO390"/>
      <c r="AQ390"/>
      <c r="AR390"/>
      <c r="AS390"/>
      <c r="AV390"/>
      <c r="AW390"/>
      <c r="AX390"/>
      <c r="AY390"/>
      <c r="BA390"/>
      <c r="BB390"/>
      <c r="BE390"/>
      <c r="BF390"/>
      <c r="BG390"/>
      <c r="BH390"/>
      <c r="BK390"/>
      <c r="BL390"/>
      <c r="BM390"/>
      <c r="BN390"/>
      <c r="BP390"/>
      <c r="BS390"/>
      <c r="BT390"/>
      <c r="BU390"/>
      <c r="BV390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</row>
    <row r="391" spans="5:218" s="2" customFormat="1" x14ac:dyDescent="0.75">
      <c r="E391"/>
      <c r="H391"/>
      <c r="I391"/>
      <c r="J391"/>
      <c r="K391"/>
      <c r="N391"/>
      <c r="O391"/>
      <c r="P391"/>
      <c r="Q391"/>
      <c r="S391"/>
      <c r="V391"/>
      <c r="W391"/>
      <c r="X391"/>
      <c r="Y391"/>
      <c r="AB391"/>
      <c r="AC391"/>
      <c r="AD391"/>
      <c r="AE391"/>
      <c r="AG391"/>
      <c r="AJ391"/>
      <c r="AK391"/>
      <c r="AL391"/>
      <c r="AM391"/>
      <c r="AO391"/>
      <c r="AQ391"/>
      <c r="AR391"/>
      <c r="AS391"/>
      <c r="AV391"/>
      <c r="AW391"/>
      <c r="AX391"/>
      <c r="AY391"/>
      <c r="BA391"/>
      <c r="BB391"/>
      <c r="BE391"/>
      <c r="BF391"/>
      <c r="BG391"/>
      <c r="BH391"/>
      <c r="BK391"/>
      <c r="BL391"/>
      <c r="BM391"/>
      <c r="BN391"/>
      <c r="BP391"/>
      <c r="BS391"/>
      <c r="BT391"/>
      <c r="BU391"/>
      <c r="BV391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</row>
    <row r="392" spans="5:218" s="2" customFormat="1" x14ac:dyDescent="0.75">
      <c r="E392"/>
      <c r="H392"/>
      <c r="I392"/>
      <c r="J392"/>
      <c r="K392"/>
      <c r="N392"/>
      <c r="O392"/>
      <c r="P392"/>
      <c r="Q392"/>
      <c r="S392"/>
      <c r="V392"/>
      <c r="W392"/>
      <c r="X392"/>
      <c r="Y392"/>
      <c r="AB392"/>
      <c r="AC392"/>
      <c r="AD392"/>
      <c r="AE392"/>
      <c r="AG392"/>
      <c r="AJ392"/>
      <c r="AK392"/>
      <c r="AL392"/>
      <c r="AM392"/>
      <c r="AO392"/>
      <c r="AQ392"/>
      <c r="AR392"/>
      <c r="AS392"/>
      <c r="AV392"/>
      <c r="AW392"/>
      <c r="AX392"/>
      <c r="AY392"/>
      <c r="BA392"/>
      <c r="BB392"/>
      <c r="BE392"/>
      <c r="BF392"/>
      <c r="BG392"/>
      <c r="BH392"/>
      <c r="BK392"/>
      <c r="BL392"/>
      <c r="BM392"/>
      <c r="BN392"/>
      <c r="BP392"/>
      <c r="BS392"/>
      <c r="BT392"/>
      <c r="BU392"/>
      <c r="BV392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</row>
    <row r="393" spans="5:218" s="2" customFormat="1" x14ac:dyDescent="0.75">
      <c r="E393"/>
      <c r="H393"/>
      <c r="I393"/>
      <c r="J393"/>
      <c r="K393"/>
      <c r="N393"/>
      <c r="O393"/>
      <c r="P393"/>
      <c r="Q393"/>
      <c r="S393"/>
      <c r="V393"/>
      <c r="W393"/>
      <c r="X393"/>
      <c r="Y393"/>
      <c r="AB393"/>
      <c r="AC393"/>
      <c r="AD393"/>
      <c r="AE393"/>
      <c r="AG393"/>
      <c r="AJ393"/>
      <c r="AK393"/>
      <c r="AL393"/>
      <c r="AM393"/>
      <c r="AO393"/>
      <c r="AQ393"/>
      <c r="AR393"/>
      <c r="AS393"/>
      <c r="AV393"/>
      <c r="AW393"/>
      <c r="AX393"/>
      <c r="AY393"/>
      <c r="BA393"/>
      <c r="BB393"/>
      <c r="BE393"/>
      <c r="BF393"/>
      <c r="BG393"/>
      <c r="BH393"/>
      <c r="BK393"/>
      <c r="BL393"/>
      <c r="BM393"/>
      <c r="BN393"/>
      <c r="BP393"/>
      <c r="BS393"/>
      <c r="BT393"/>
      <c r="BU393"/>
      <c r="BV393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</row>
    <row r="394" spans="5:218" s="2" customFormat="1" x14ac:dyDescent="0.75">
      <c r="E394"/>
      <c r="H394"/>
      <c r="I394"/>
      <c r="J394"/>
      <c r="K394"/>
      <c r="N394"/>
      <c r="O394"/>
      <c r="P394"/>
      <c r="Q394"/>
      <c r="S394"/>
      <c r="V394"/>
      <c r="W394"/>
      <c r="X394"/>
      <c r="Y394"/>
      <c r="AB394"/>
      <c r="AC394"/>
      <c r="AD394"/>
      <c r="AE394"/>
      <c r="AG394"/>
      <c r="AJ394"/>
      <c r="AK394"/>
      <c r="AL394"/>
      <c r="AM394"/>
      <c r="AO394"/>
      <c r="AQ394"/>
      <c r="AR394"/>
      <c r="AS394"/>
      <c r="AV394"/>
      <c r="AW394"/>
      <c r="AX394"/>
      <c r="AY394"/>
      <c r="BA394"/>
      <c r="BB394"/>
      <c r="BE394"/>
      <c r="BF394"/>
      <c r="BG394"/>
      <c r="BH394"/>
      <c r="BK394"/>
      <c r="BL394"/>
      <c r="BM394"/>
      <c r="BN394"/>
      <c r="BP394"/>
      <c r="BS394"/>
      <c r="BT394"/>
      <c r="BU394"/>
      <c r="BV394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</row>
    <row r="395" spans="5:218" s="2" customFormat="1" x14ac:dyDescent="0.75">
      <c r="E395"/>
      <c r="H395"/>
      <c r="I395"/>
      <c r="J395"/>
      <c r="K395"/>
      <c r="N395"/>
      <c r="O395"/>
      <c r="P395"/>
      <c r="Q395"/>
      <c r="S395"/>
      <c r="V395"/>
      <c r="W395"/>
      <c r="X395"/>
      <c r="Y395"/>
      <c r="AB395"/>
      <c r="AC395"/>
      <c r="AD395"/>
      <c r="AE395"/>
      <c r="AG395"/>
      <c r="AJ395"/>
      <c r="AK395"/>
      <c r="AL395"/>
      <c r="AM395"/>
      <c r="AO395"/>
      <c r="AQ395"/>
      <c r="AR395"/>
      <c r="AS395"/>
      <c r="AV395"/>
      <c r="AW395"/>
      <c r="AX395"/>
      <c r="AY395"/>
      <c r="BA395"/>
      <c r="BB395"/>
      <c r="BE395"/>
      <c r="BF395"/>
      <c r="BG395"/>
      <c r="BH395"/>
      <c r="BK395"/>
      <c r="BL395"/>
      <c r="BM395"/>
      <c r="BN395"/>
      <c r="BP395"/>
      <c r="BS395"/>
      <c r="BT395"/>
      <c r="BU395"/>
      <c r="BV395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</row>
    <row r="396" spans="5:218" s="2" customFormat="1" x14ac:dyDescent="0.75">
      <c r="E396"/>
      <c r="H396"/>
      <c r="I396"/>
      <c r="J396"/>
      <c r="K396"/>
      <c r="N396"/>
      <c r="O396"/>
      <c r="P396"/>
      <c r="Q396"/>
      <c r="S396"/>
      <c r="V396"/>
      <c r="W396"/>
      <c r="X396"/>
      <c r="Y396"/>
      <c r="AB396"/>
      <c r="AC396"/>
      <c r="AD396"/>
      <c r="AE396"/>
      <c r="AG396"/>
      <c r="AJ396"/>
      <c r="AK396"/>
      <c r="AL396"/>
      <c r="AM396"/>
      <c r="AO396"/>
      <c r="AQ396"/>
      <c r="AR396"/>
      <c r="AS396"/>
      <c r="AV396"/>
      <c r="AW396"/>
      <c r="AX396"/>
      <c r="AY396"/>
      <c r="BA396"/>
      <c r="BB396"/>
      <c r="BE396"/>
      <c r="BF396"/>
      <c r="BG396"/>
      <c r="BH396"/>
      <c r="BK396"/>
      <c r="BL396"/>
      <c r="BM396"/>
      <c r="BN396"/>
      <c r="BP396"/>
      <c r="BS396"/>
      <c r="BT396"/>
      <c r="BU396"/>
      <c r="BV39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</row>
    <row r="397" spans="5:218" s="2" customFormat="1" x14ac:dyDescent="0.75">
      <c r="E397"/>
      <c r="H397"/>
      <c r="I397"/>
      <c r="J397"/>
      <c r="K397"/>
      <c r="N397"/>
      <c r="O397"/>
      <c r="P397"/>
      <c r="Q397"/>
      <c r="S397"/>
      <c r="V397"/>
      <c r="W397"/>
      <c r="X397"/>
      <c r="Y397"/>
      <c r="AB397"/>
      <c r="AC397"/>
      <c r="AD397"/>
      <c r="AE397"/>
      <c r="AG397"/>
      <c r="AJ397"/>
      <c r="AK397"/>
      <c r="AL397"/>
      <c r="AM397"/>
      <c r="AO397"/>
      <c r="AQ397"/>
      <c r="AR397"/>
      <c r="AS397"/>
      <c r="AV397"/>
      <c r="AW397"/>
      <c r="AX397"/>
      <c r="AY397"/>
      <c r="BA397"/>
      <c r="BB397"/>
      <c r="BE397"/>
      <c r="BF397"/>
      <c r="BG397"/>
      <c r="BH397"/>
      <c r="BK397"/>
      <c r="BL397"/>
      <c r="BM397"/>
      <c r="BN397"/>
      <c r="BP397"/>
      <c r="BS397"/>
      <c r="BT397"/>
      <c r="BU397"/>
      <c r="BV397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</row>
    <row r="398" spans="5:218" s="2" customFormat="1" x14ac:dyDescent="0.75">
      <c r="E398"/>
      <c r="H398"/>
      <c r="I398"/>
      <c r="J398"/>
      <c r="K398"/>
      <c r="N398"/>
      <c r="O398"/>
      <c r="P398"/>
      <c r="Q398"/>
      <c r="S398"/>
      <c r="V398"/>
      <c r="W398"/>
      <c r="X398"/>
      <c r="Y398"/>
      <c r="AB398"/>
      <c r="AC398"/>
      <c r="AD398"/>
      <c r="AE398"/>
      <c r="AG398"/>
      <c r="AJ398"/>
      <c r="AK398"/>
      <c r="AL398"/>
      <c r="AM398"/>
      <c r="AO398"/>
      <c r="AQ398"/>
      <c r="AR398"/>
      <c r="AS398"/>
      <c r="AV398"/>
      <c r="AW398"/>
      <c r="AX398"/>
      <c r="AY398"/>
      <c r="BA398"/>
      <c r="BB398"/>
      <c r="BE398"/>
      <c r="BF398"/>
      <c r="BG398"/>
      <c r="BH398"/>
      <c r="BK398"/>
      <c r="BL398"/>
      <c r="BM398"/>
      <c r="BN398"/>
      <c r="BP398"/>
      <c r="BS398"/>
      <c r="BT398"/>
      <c r="BU398"/>
      <c r="BV398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</row>
    <row r="399" spans="5:218" s="2" customFormat="1" x14ac:dyDescent="0.75">
      <c r="E399"/>
      <c r="H399"/>
      <c r="I399"/>
      <c r="J399"/>
      <c r="K399"/>
      <c r="N399"/>
      <c r="O399"/>
      <c r="P399"/>
      <c r="Q399"/>
      <c r="S399"/>
      <c r="V399"/>
      <c r="W399"/>
      <c r="X399"/>
      <c r="Y399"/>
      <c r="AB399"/>
      <c r="AC399"/>
      <c r="AD399"/>
      <c r="AE399"/>
      <c r="AG399"/>
      <c r="AJ399"/>
      <c r="AK399"/>
      <c r="AL399"/>
      <c r="AM399"/>
      <c r="AO399"/>
      <c r="AQ399"/>
      <c r="AR399"/>
      <c r="AS399"/>
      <c r="AV399"/>
      <c r="AW399"/>
      <c r="AX399"/>
      <c r="AY399"/>
      <c r="BA399"/>
      <c r="BB399"/>
      <c r="BE399"/>
      <c r="BF399"/>
      <c r="BG399"/>
      <c r="BH399"/>
      <c r="BK399"/>
      <c r="BL399"/>
      <c r="BM399"/>
      <c r="BN399"/>
      <c r="BP399"/>
      <c r="BS399"/>
      <c r="BT399"/>
      <c r="BU399"/>
      <c r="BV399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</row>
    <row r="400" spans="5:218" s="2" customFormat="1" x14ac:dyDescent="0.75">
      <c r="E400"/>
      <c r="H400"/>
      <c r="I400"/>
      <c r="J400"/>
      <c r="K400"/>
      <c r="N400"/>
      <c r="O400"/>
      <c r="P400"/>
      <c r="Q400"/>
      <c r="S400"/>
      <c r="V400"/>
      <c r="W400"/>
      <c r="X400"/>
      <c r="Y400"/>
      <c r="AB400"/>
      <c r="AC400"/>
      <c r="AD400"/>
      <c r="AE400"/>
      <c r="AG400"/>
      <c r="AJ400"/>
      <c r="AK400"/>
      <c r="AL400"/>
      <c r="AM400"/>
      <c r="AO400"/>
      <c r="AQ400"/>
      <c r="AR400"/>
      <c r="AS400"/>
      <c r="AV400"/>
      <c r="AW400"/>
      <c r="AX400"/>
      <c r="AY400"/>
      <c r="BA400"/>
      <c r="BB400"/>
      <c r="BE400"/>
      <c r="BF400"/>
      <c r="BG400"/>
      <c r="BH400"/>
      <c r="BK400"/>
      <c r="BL400"/>
      <c r="BM400"/>
      <c r="BN400"/>
      <c r="BP400"/>
      <c r="BS400"/>
      <c r="BT400"/>
      <c r="BU400"/>
      <c r="BV400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</row>
    <row r="401" spans="5:218" s="2" customFormat="1" x14ac:dyDescent="0.75">
      <c r="E401"/>
      <c r="H401"/>
      <c r="I401"/>
      <c r="J401"/>
      <c r="K401"/>
      <c r="N401"/>
      <c r="O401"/>
      <c r="P401"/>
      <c r="Q401"/>
      <c r="S401"/>
      <c r="V401"/>
      <c r="W401"/>
      <c r="X401"/>
      <c r="Y401"/>
      <c r="AB401"/>
      <c r="AC401"/>
      <c r="AD401"/>
      <c r="AE401"/>
      <c r="AG401"/>
      <c r="AJ401"/>
      <c r="AK401"/>
      <c r="AL401"/>
      <c r="AM401"/>
      <c r="AO401"/>
      <c r="AQ401"/>
      <c r="AR401"/>
      <c r="AS401"/>
      <c r="AV401"/>
      <c r="AW401"/>
      <c r="AX401"/>
      <c r="AY401"/>
      <c r="BA401"/>
      <c r="BB401"/>
      <c r="BE401"/>
      <c r="BF401"/>
      <c r="BG401"/>
      <c r="BH401"/>
      <c r="BK401"/>
      <c r="BL401"/>
      <c r="BM401"/>
      <c r="BN401"/>
      <c r="BP401"/>
      <c r="BS401"/>
      <c r="BT401"/>
      <c r="BU401"/>
      <c r="BV401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</row>
    <row r="402" spans="5:218" s="2" customFormat="1" x14ac:dyDescent="0.75">
      <c r="E402"/>
      <c r="H402"/>
      <c r="I402"/>
      <c r="J402"/>
      <c r="K402"/>
      <c r="N402"/>
      <c r="O402"/>
      <c r="P402"/>
      <c r="Q402"/>
      <c r="S402"/>
      <c r="V402"/>
      <c r="W402"/>
      <c r="X402"/>
      <c r="Y402"/>
      <c r="AB402"/>
      <c r="AC402"/>
      <c r="AD402"/>
      <c r="AE402"/>
      <c r="AG402"/>
      <c r="AJ402"/>
      <c r="AK402"/>
      <c r="AL402"/>
      <c r="AM402"/>
      <c r="AO402"/>
      <c r="AQ402"/>
      <c r="AR402"/>
      <c r="AS402"/>
      <c r="AV402"/>
      <c r="AW402"/>
      <c r="AX402"/>
      <c r="AY402"/>
      <c r="BA402"/>
      <c r="BB402"/>
      <c r="BE402"/>
      <c r="BF402"/>
      <c r="BG402"/>
      <c r="BH402"/>
      <c r="BK402"/>
      <c r="BL402"/>
      <c r="BM402"/>
      <c r="BN402"/>
      <c r="BP402"/>
      <c r="BS402"/>
      <c r="BT402"/>
      <c r="BU402"/>
      <c r="BV402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</row>
    <row r="403" spans="5:218" s="2" customFormat="1" x14ac:dyDescent="0.75">
      <c r="E403"/>
      <c r="H403"/>
      <c r="I403"/>
      <c r="J403"/>
      <c r="K403"/>
      <c r="N403"/>
      <c r="O403"/>
      <c r="P403"/>
      <c r="Q403"/>
      <c r="S403"/>
      <c r="V403"/>
      <c r="W403"/>
      <c r="X403"/>
      <c r="Y403"/>
      <c r="AB403"/>
      <c r="AC403"/>
      <c r="AD403"/>
      <c r="AE403"/>
      <c r="AG403"/>
      <c r="AJ403"/>
      <c r="AK403"/>
      <c r="AL403"/>
      <c r="AM403"/>
      <c r="AO403"/>
      <c r="AQ403"/>
      <c r="AR403"/>
      <c r="AS403"/>
      <c r="AV403"/>
      <c r="AW403"/>
      <c r="AX403"/>
      <c r="AY403"/>
      <c r="BA403"/>
      <c r="BB403"/>
      <c r="BE403"/>
      <c r="BF403"/>
      <c r="BG403"/>
      <c r="BH403"/>
      <c r="BK403"/>
      <c r="BL403"/>
      <c r="BM403"/>
      <c r="BN403"/>
      <c r="BP403"/>
      <c r="BS403"/>
      <c r="BT403"/>
      <c r="BU403"/>
      <c r="BV403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</row>
    <row r="404" spans="5:218" s="2" customFormat="1" x14ac:dyDescent="0.75">
      <c r="E404"/>
      <c r="H404"/>
      <c r="I404"/>
      <c r="J404"/>
      <c r="K404"/>
      <c r="N404"/>
      <c r="O404"/>
      <c r="P404"/>
      <c r="Q404"/>
      <c r="S404"/>
      <c r="V404"/>
      <c r="W404"/>
      <c r="X404"/>
      <c r="Y404"/>
      <c r="AB404"/>
      <c r="AC404"/>
      <c r="AD404"/>
      <c r="AE404"/>
      <c r="AG404"/>
      <c r="AJ404"/>
      <c r="AK404"/>
      <c r="AL404"/>
      <c r="AM404"/>
      <c r="AO404"/>
      <c r="AQ404"/>
      <c r="AR404"/>
      <c r="AS404"/>
      <c r="AV404"/>
      <c r="AW404"/>
      <c r="AX404"/>
      <c r="AY404"/>
      <c r="BA404"/>
      <c r="BB404"/>
      <c r="BE404"/>
      <c r="BF404"/>
      <c r="BG404"/>
      <c r="BH404"/>
      <c r="BK404"/>
      <c r="BL404"/>
      <c r="BM404"/>
      <c r="BN404"/>
      <c r="BP404"/>
      <c r="BS404"/>
      <c r="BT404"/>
      <c r="BU404"/>
      <c r="BV404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</row>
    <row r="405" spans="5:218" s="2" customFormat="1" x14ac:dyDescent="0.75">
      <c r="E405"/>
      <c r="H405"/>
      <c r="I405"/>
      <c r="J405"/>
      <c r="K405"/>
      <c r="N405"/>
      <c r="O405"/>
      <c r="P405"/>
      <c r="Q405"/>
      <c r="S405"/>
      <c r="V405"/>
      <c r="W405"/>
      <c r="X405"/>
      <c r="Y405"/>
      <c r="AB405"/>
      <c r="AC405"/>
      <c r="AD405"/>
      <c r="AE405"/>
      <c r="AG405"/>
      <c r="AJ405"/>
      <c r="AK405"/>
      <c r="AL405"/>
      <c r="AM405"/>
      <c r="AO405"/>
      <c r="AQ405"/>
      <c r="AR405"/>
      <c r="AS405"/>
      <c r="AV405"/>
      <c r="AW405"/>
      <c r="AX405"/>
      <c r="AY405"/>
      <c r="BA405"/>
      <c r="BB405"/>
      <c r="BE405"/>
      <c r="BF405"/>
      <c r="BG405"/>
      <c r="BH405"/>
      <c r="BK405"/>
      <c r="BL405"/>
      <c r="BM405"/>
      <c r="BN405"/>
      <c r="BP405"/>
      <c r="BS405"/>
      <c r="BT405"/>
      <c r="BU405"/>
      <c r="BV405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</row>
    <row r="406" spans="5:218" s="2" customFormat="1" x14ac:dyDescent="0.75">
      <c r="E406"/>
      <c r="H406"/>
      <c r="I406"/>
      <c r="J406"/>
      <c r="K406"/>
      <c r="N406"/>
      <c r="O406"/>
      <c r="P406"/>
      <c r="Q406"/>
      <c r="S406"/>
      <c r="V406"/>
      <c r="W406"/>
      <c r="X406"/>
      <c r="Y406"/>
      <c r="AB406"/>
      <c r="AC406"/>
      <c r="AD406"/>
      <c r="AE406"/>
      <c r="AG406"/>
      <c r="AJ406"/>
      <c r="AK406"/>
      <c r="AL406"/>
      <c r="AM406"/>
      <c r="AO406"/>
      <c r="AQ406"/>
      <c r="AR406"/>
      <c r="AS406"/>
      <c r="AV406"/>
      <c r="AW406"/>
      <c r="AX406"/>
      <c r="AY406"/>
      <c r="BA406"/>
      <c r="BB406"/>
      <c r="BE406"/>
      <c r="BF406"/>
      <c r="BG406"/>
      <c r="BH406"/>
      <c r="BK406"/>
      <c r="BL406"/>
      <c r="BM406"/>
      <c r="BN406"/>
      <c r="BP406"/>
      <c r="BS406"/>
      <c r="BT406"/>
      <c r="BU406"/>
      <c r="BV40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</row>
    <row r="407" spans="5:218" s="2" customFormat="1" x14ac:dyDescent="0.75">
      <c r="E407"/>
      <c r="H407"/>
      <c r="I407"/>
      <c r="J407"/>
      <c r="K407"/>
      <c r="N407"/>
      <c r="O407"/>
      <c r="P407"/>
      <c r="Q407"/>
      <c r="S407"/>
      <c r="V407"/>
      <c r="W407"/>
      <c r="X407"/>
      <c r="Y407"/>
      <c r="AB407"/>
      <c r="AC407"/>
      <c r="AD407"/>
      <c r="AE407"/>
      <c r="AG407"/>
      <c r="AJ407"/>
      <c r="AK407"/>
      <c r="AL407"/>
      <c r="AM407"/>
      <c r="AO407"/>
      <c r="AQ407"/>
      <c r="AR407"/>
      <c r="AS407"/>
      <c r="AV407"/>
      <c r="AW407"/>
      <c r="AX407"/>
      <c r="AY407"/>
      <c r="BA407"/>
      <c r="BB407"/>
      <c r="BE407"/>
      <c r="BF407"/>
      <c r="BG407"/>
      <c r="BH407"/>
      <c r="BK407"/>
      <c r="BL407"/>
      <c r="BM407"/>
      <c r="BN407"/>
      <c r="BP407"/>
      <c r="BS407"/>
      <c r="BT407"/>
      <c r="BU407"/>
      <c r="BV407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</row>
    <row r="408" spans="5:218" s="2" customFormat="1" x14ac:dyDescent="0.75">
      <c r="E408"/>
      <c r="H408"/>
      <c r="I408"/>
      <c r="J408"/>
      <c r="K408"/>
      <c r="N408"/>
      <c r="O408"/>
      <c r="P408"/>
      <c r="Q408"/>
      <c r="S408"/>
      <c r="V408"/>
      <c r="W408"/>
      <c r="X408"/>
      <c r="Y408"/>
      <c r="AB408"/>
      <c r="AC408"/>
      <c r="AD408"/>
      <c r="AE408"/>
      <c r="AG408"/>
      <c r="AJ408"/>
      <c r="AK408"/>
      <c r="AL408"/>
      <c r="AM408"/>
      <c r="AO408"/>
      <c r="AQ408"/>
      <c r="AR408"/>
      <c r="AS408"/>
      <c r="AV408"/>
      <c r="AW408"/>
      <c r="AX408"/>
      <c r="AY408"/>
      <c r="BA408"/>
      <c r="BB408"/>
      <c r="BE408"/>
      <c r="BF408"/>
      <c r="BG408"/>
      <c r="BH408"/>
      <c r="BK408"/>
      <c r="BL408"/>
      <c r="BM408"/>
      <c r="BN408"/>
      <c r="BP408"/>
      <c r="BS408"/>
      <c r="BT408"/>
      <c r="BU408"/>
      <c r="BV408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</row>
    <row r="409" spans="5:218" s="2" customFormat="1" x14ac:dyDescent="0.75">
      <c r="E409"/>
      <c r="H409"/>
      <c r="I409"/>
      <c r="J409"/>
      <c r="K409"/>
      <c r="N409"/>
      <c r="O409"/>
      <c r="P409"/>
      <c r="Q409"/>
      <c r="S409"/>
      <c r="V409"/>
      <c r="W409"/>
      <c r="X409"/>
      <c r="Y409"/>
      <c r="AB409"/>
      <c r="AC409"/>
      <c r="AD409"/>
      <c r="AE409"/>
      <c r="AG409"/>
      <c r="AJ409"/>
      <c r="AK409"/>
      <c r="AL409"/>
      <c r="AM409"/>
      <c r="AO409"/>
      <c r="AQ409"/>
      <c r="AR409"/>
      <c r="AS409"/>
      <c r="AV409"/>
      <c r="AW409"/>
      <c r="AX409"/>
      <c r="AY409"/>
      <c r="BA409"/>
      <c r="BB409"/>
      <c r="BE409"/>
      <c r="BF409"/>
      <c r="BG409"/>
      <c r="BH409"/>
      <c r="BK409"/>
      <c r="BL409"/>
      <c r="BM409"/>
      <c r="BN409"/>
      <c r="BP409"/>
      <c r="BS409"/>
      <c r="BT409"/>
      <c r="BU409"/>
      <c r="BV409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</row>
    <row r="410" spans="5:218" s="2" customFormat="1" x14ac:dyDescent="0.75">
      <c r="E410"/>
      <c r="H410"/>
      <c r="I410"/>
      <c r="J410"/>
      <c r="K410"/>
      <c r="N410"/>
      <c r="O410"/>
      <c r="P410"/>
      <c r="Q410"/>
      <c r="S410"/>
      <c r="V410"/>
      <c r="W410"/>
      <c r="X410"/>
      <c r="Y410"/>
      <c r="AB410"/>
      <c r="AC410"/>
      <c r="AD410"/>
      <c r="AE410"/>
      <c r="AG410"/>
      <c r="AJ410"/>
      <c r="AK410"/>
      <c r="AL410"/>
      <c r="AM410"/>
      <c r="AO410"/>
      <c r="AQ410"/>
      <c r="AR410"/>
      <c r="AS410"/>
      <c r="AV410"/>
      <c r="AW410"/>
      <c r="AX410"/>
      <c r="AY410"/>
      <c r="BA410"/>
      <c r="BB410"/>
      <c r="BE410"/>
      <c r="BF410"/>
      <c r="BG410"/>
      <c r="BH410"/>
      <c r="BK410"/>
      <c r="BL410"/>
      <c r="BM410"/>
      <c r="BN410"/>
      <c r="BP410"/>
      <c r="BS410"/>
      <c r="BT410"/>
      <c r="BU410"/>
      <c r="BV410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</row>
    <row r="411" spans="5:218" s="2" customFormat="1" x14ac:dyDescent="0.75">
      <c r="E411"/>
      <c r="H411"/>
      <c r="I411"/>
      <c r="J411"/>
      <c r="K411"/>
      <c r="N411"/>
      <c r="O411"/>
      <c r="P411"/>
      <c r="Q411"/>
      <c r="S411"/>
      <c r="V411"/>
      <c r="W411"/>
      <c r="X411"/>
      <c r="Y411"/>
      <c r="AB411"/>
      <c r="AC411"/>
      <c r="AD411"/>
      <c r="AE411"/>
      <c r="AG411"/>
      <c r="AJ411"/>
      <c r="AK411"/>
      <c r="AL411"/>
      <c r="AM411"/>
      <c r="AO411"/>
      <c r="AQ411"/>
      <c r="AR411"/>
      <c r="AS411"/>
      <c r="AV411"/>
      <c r="AW411"/>
      <c r="AX411"/>
      <c r="AY411"/>
      <c r="BA411"/>
      <c r="BB411"/>
      <c r="BE411"/>
      <c r="BF411"/>
      <c r="BG411"/>
      <c r="BH411"/>
      <c r="BK411"/>
      <c r="BL411"/>
      <c r="BM411"/>
      <c r="BN411"/>
      <c r="BP411"/>
      <c r="BS411"/>
      <c r="BT411"/>
      <c r="BU411"/>
      <c r="BV411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</row>
    <row r="412" spans="5:218" s="2" customFormat="1" x14ac:dyDescent="0.75">
      <c r="E412"/>
      <c r="H412"/>
      <c r="I412"/>
      <c r="J412"/>
      <c r="K412"/>
      <c r="N412"/>
      <c r="O412"/>
      <c r="P412"/>
      <c r="Q412"/>
      <c r="S412"/>
      <c r="V412"/>
      <c r="W412"/>
      <c r="X412"/>
      <c r="Y412"/>
      <c r="AB412"/>
      <c r="AC412"/>
      <c r="AD412"/>
      <c r="AE412"/>
      <c r="AG412"/>
      <c r="AJ412"/>
      <c r="AK412"/>
      <c r="AL412"/>
      <c r="AM412"/>
      <c r="AO412"/>
      <c r="AQ412"/>
      <c r="AR412"/>
      <c r="AS412"/>
      <c r="AV412"/>
      <c r="AW412"/>
      <c r="AX412"/>
      <c r="AY412"/>
      <c r="BA412"/>
      <c r="BB412"/>
      <c r="BE412"/>
      <c r="BF412"/>
      <c r="BG412"/>
      <c r="BH412"/>
      <c r="BK412"/>
      <c r="BL412"/>
      <c r="BM412"/>
      <c r="BN412"/>
      <c r="BP412"/>
      <c r="BS412"/>
      <c r="BT412"/>
      <c r="BU412"/>
      <c r="BV412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</row>
    <row r="413" spans="5:218" s="2" customFormat="1" x14ac:dyDescent="0.75">
      <c r="E413"/>
      <c r="H413"/>
      <c r="I413"/>
      <c r="J413"/>
      <c r="K413"/>
      <c r="N413"/>
      <c r="O413"/>
      <c r="P413"/>
      <c r="Q413"/>
      <c r="S413"/>
      <c r="V413"/>
      <c r="W413"/>
      <c r="X413"/>
      <c r="Y413"/>
      <c r="AB413"/>
      <c r="AC413"/>
      <c r="AD413"/>
      <c r="AE413"/>
      <c r="AG413"/>
      <c r="AJ413"/>
      <c r="AK413"/>
      <c r="AL413"/>
      <c r="AM413"/>
      <c r="AO413"/>
      <c r="AQ413"/>
      <c r="AR413"/>
      <c r="AS413"/>
      <c r="AV413"/>
      <c r="AW413"/>
      <c r="AX413"/>
      <c r="AY413"/>
      <c r="BA413"/>
      <c r="BB413"/>
      <c r="BE413"/>
      <c r="BF413"/>
      <c r="BG413"/>
      <c r="BH413"/>
      <c r="BK413"/>
      <c r="BL413"/>
      <c r="BM413"/>
      <c r="BN413"/>
      <c r="BP413"/>
      <c r="BS413"/>
      <c r="BT413"/>
      <c r="BU413"/>
      <c r="BV413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</row>
    <row r="414" spans="5:218" s="2" customFormat="1" x14ac:dyDescent="0.75">
      <c r="E414"/>
      <c r="H414"/>
      <c r="I414"/>
      <c r="J414"/>
      <c r="K414"/>
      <c r="N414"/>
      <c r="O414"/>
      <c r="P414"/>
      <c r="Q414"/>
      <c r="S414"/>
      <c r="V414"/>
      <c r="W414"/>
      <c r="X414"/>
      <c r="Y414"/>
      <c r="AB414"/>
      <c r="AC414"/>
      <c r="AD414"/>
      <c r="AE414"/>
      <c r="AG414"/>
      <c r="AJ414"/>
      <c r="AK414"/>
      <c r="AL414"/>
      <c r="AM414"/>
      <c r="AO414"/>
      <c r="AQ414"/>
      <c r="AR414"/>
      <c r="AS414"/>
      <c r="AV414"/>
      <c r="AW414"/>
      <c r="AX414"/>
      <c r="AY414"/>
      <c r="BA414"/>
      <c r="BB414"/>
      <c r="BE414"/>
      <c r="BF414"/>
      <c r="BG414"/>
      <c r="BH414"/>
      <c r="BK414"/>
      <c r="BL414"/>
      <c r="BM414"/>
      <c r="BN414"/>
      <c r="BP414"/>
      <c r="BS414"/>
      <c r="BT414"/>
      <c r="BU414"/>
      <c r="BV414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</row>
    <row r="415" spans="5:218" s="2" customFormat="1" x14ac:dyDescent="0.75">
      <c r="E415"/>
      <c r="H415"/>
      <c r="I415"/>
      <c r="J415"/>
      <c r="K415"/>
      <c r="N415"/>
      <c r="O415"/>
      <c r="P415"/>
      <c r="Q415"/>
      <c r="S415"/>
      <c r="V415"/>
      <c r="W415"/>
      <c r="X415"/>
      <c r="Y415"/>
      <c r="AB415"/>
      <c r="AC415"/>
      <c r="AD415"/>
      <c r="AE415"/>
      <c r="AG415"/>
      <c r="AJ415"/>
      <c r="AK415"/>
      <c r="AL415"/>
      <c r="AM415"/>
      <c r="AO415"/>
      <c r="AQ415"/>
      <c r="AR415"/>
      <c r="AS415"/>
      <c r="AV415"/>
      <c r="AW415"/>
      <c r="AX415"/>
      <c r="AY415"/>
      <c r="BA415"/>
      <c r="BB415"/>
      <c r="BE415"/>
      <c r="BF415"/>
      <c r="BG415"/>
      <c r="BH415"/>
      <c r="BK415"/>
      <c r="BL415"/>
      <c r="BM415"/>
      <c r="BN415"/>
      <c r="BP415"/>
      <c r="BS415"/>
      <c r="BT415"/>
      <c r="BU415"/>
      <c r="BV415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</row>
    <row r="416" spans="5:218" s="2" customFormat="1" x14ac:dyDescent="0.75">
      <c r="E416"/>
      <c r="H416"/>
      <c r="I416"/>
      <c r="J416"/>
      <c r="K416"/>
      <c r="N416"/>
      <c r="O416"/>
      <c r="P416"/>
      <c r="Q416"/>
      <c r="S416"/>
      <c r="V416"/>
      <c r="W416"/>
      <c r="X416"/>
      <c r="Y416"/>
      <c r="AB416"/>
      <c r="AC416"/>
      <c r="AD416"/>
      <c r="AE416"/>
      <c r="AG416"/>
      <c r="AJ416"/>
      <c r="AK416"/>
      <c r="AL416"/>
      <c r="AM416"/>
      <c r="AO416"/>
      <c r="AQ416"/>
      <c r="AR416"/>
      <c r="AS416"/>
      <c r="AV416"/>
      <c r="AW416"/>
      <c r="AX416"/>
      <c r="AY416"/>
      <c r="BA416"/>
      <c r="BB416"/>
      <c r="BE416"/>
      <c r="BF416"/>
      <c r="BG416"/>
      <c r="BH416"/>
      <c r="BK416"/>
      <c r="BL416"/>
      <c r="BM416"/>
      <c r="BN416"/>
      <c r="BP416"/>
      <c r="BS416"/>
      <c r="BT416"/>
      <c r="BU416"/>
      <c r="BV41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</row>
    <row r="417" spans="5:218" s="2" customFormat="1" x14ac:dyDescent="0.75">
      <c r="E417"/>
      <c r="H417"/>
      <c r="I417"/>
      <c r="J417"/>
      <c r="K417"/>
      <c r="N417"/>
      <c r="O417"/>
      <c r="P417"/>
      <c r="Q417"/>
      <c r="S417"/>
      <c r="V417"/>
      <c r="W417"/>
      <c r="X417"/>
      <c r="Y417"/>
      <c r="AB417"/>
      <c r="AC417"/>
      <c r="AD417"/>
      <c r="AE417"/>
      <c r="AG417"/>
      <c r="AJ417"/>
      <c r="AK417"/>
      <c r="AL417"/>
      <c r="AM417"/>
      <c r="AO417"/>
      <c r="AQ417"/>
      <c r="AR417"/>
      <c r="AS417"/>
      <c r="AV417"/>
      <c r="AW417"/>
      <c r="AX417"/>
      <c r="AY417"/>
      <c r="BA417"/>
      <c r="BB417"/>
      <c r="BE417"/>
      <c r="BF417"/>
      <c r="BG417"/>
      <c r="BH417"/>
      <c r="BK417"/>
      <c r="BL417"/>
      <c r="BM417"/>
      <c r="BN417"/>
      <c r="BP417"/>
      <c r="BS417"/>
      <c r="BT417"/>
      <c r="BU417"/>
      <c r="BV417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</row>
    <row r="418" spans="5:218" s="2" customFormat="1" x14ac:dyDescent="0.75">
      <c r="E418"/>
      <c r="H418"/>
      <c r="I418"/>
      <c r="J418"/>
      <c r="K418"/>
      <c r="N418"/>
      <c r="O418"/>
      <c r="P418"/>
      <c r="Q418"/>
      <c r="S418"/>
      <c r="V418"/>
      <c r="W418"/>
      <c r="X418"/>
      <c r="Y418"/>
      <c r="AB418"/>
      <c r="AC418"/>
      <c r="AD418"/>
      <c r="AE418"/>
      <c r="AG418"/>
      <c r="AJ418"/>
      <c r="AK418"/>
      <c r="AL418"/>
      <c r="AM418"/>
      <c r="AO418"/>
      <c r="AQ418"/>
      <c r="AR418"/>
      <c r="AS418"/>
      <c r="AV418"/>
      <c r="AW418"/>
      <c r="AX418"/>
      <c r="AY418"/>
      <c r="BA418"/>
      <c r="BB418"/>
      <c r="BE418"/>
      <c r="BF418"/>
      <c r="BG418"/>
      <c r="BH418"/>
      <c r="BK418"/>
      <c r="BL418"/>
      <c r="BM418"/>
      <c r="BN418"/>
      <c r="BP418"/>
      <c r="BS418"/>
      <c r="BT418"/>
      <c r="BU418"/>
      <c r="BV418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</row>
    <row r="419" spans="5:218" s="2" customFormat="1" x14ac:dyDescent="0.75">
      <c r="E419"/>
      <c r="H419"/>
      <c r="I419"/>
      <c r="J419"/>
      <c r="K419"/>
      <c r="N419"/>
      <c r="O419"/>
      <c r="P419"/>
      <c r="Q419"/>
      <c r="S419"/>
      <c r="V419"/>
      <c r="W419"/>
      <c r="X419"/>
      <c r="Y419"/>
      <c r="AB419"/>
      <c r="AC419"/>
      <c r="AD419"/>
      <c r="AE419"/>
      <c r="AG419"/>
      <c r="AJ419"/>
      <c r="AK419"/>
      <c r="AL419"/>
      <c r="AM419"/>
      <c r="AO419"/>
      <c r="AQ419"/>
      <c r="AR419"/>
      <c r="AS419"/>
      <c r="AV419"/>
      <c r="AW419"/>
      <c r="AX419"/>
      <c r="AY419"/>
      <c r="BA419"/>
      <c r="BB419"/>
      <c r="BE419"/>
      <c r="BF419"/>
      <c r="BG419"/>
      <c r="BH419"/>
      <c r="BK419"/>
      <c r="BL419"/>
      <c r="BM419"/>
      <c r="BN419"/>
      <c r="BP419"/>
      <c r="BS419"/>
      <c r="BT419"/>
      <c r="BU419"/>
      <c r="BV419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</row>
    <row r="420" spans="5:218" s="2" customFormat="1" x14ac:dyDescent="0.75">
      <c r="E420"/>
      <c r="H420"/>
      <c r="I420"/>
      <c r="J420"/>
      <c r="K420"/>
      <c r="N420"/>
      <c r="O420"/>
      <c r="P420"/>
      <c r="Q420"/>
      <c r="S420"/>
      <c r="V420"/>
      <c r="W420"/>
      <c r="X420"/>
      <c r="Y420"/>
      <c r="AB420"/>
      <c r="AC420"/>
      <c r="AD420"/>
      <c r="AE420"/>
      <c r="AG420"/>
      <c r="AJ420"/>
      <c r="AK420"/>
      <c r="AL420"/>
      <c r="AM420"/>
      <c r="AO420"/>
      <c r="AQ420"/>
      <c r="AR420"/>
      <c r="AS420"/>
      <c r="AV420"/>
      <c r="AW420"/>
      <c r="AX420"/>
      <c r="AY420"/>
      <c r="BA420"/>
      <c r="BB420"/>
      <c r="BE420"/>
      <c r="BF420"/>
      <c r="BG420"/>
      <c r="BH420"/>
      <c r="BK420"/>
      <c r="BL420"/>
      <c r="BM420"/>
      <c r="BN420"/>
      <c r="BP420"/>
      <c r="BS420"/>
      <c r="BT420"/>
      <c r="BU420"/>
      <c r="BV420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</row>
    <row r="421" spans="5:218" s="2" customFormat="1" x14ac:dyDescent="0.75">
      <c r="E421"/>
      <c r="H421"/>
      <c r="I421"/>
      <c r="J421"/>
      <c r="K421"/>
      <c r="N421"/>
      <c r="O421"/>
      <c r="P421"/>
      <c r="Q421"/>
      <c r="S421"/>
      <c r="V421"/>
      <c r="W421"/>
      <c r="X421"/>
      <c r="Y421"/>
      <c r="AB421"/>
      <c r="AC421"/>
      <c r="AD421"/>
      <c r="AE421"/>
      <c r="AG421"/>
      <c r="AJ421"/>
      <c r="AK421"/>
      <c r="AL421"/>
      <c r="AM421"/>
      <c r="AO421"/>
      <c r="AQ421"/>
      <c r="AR421"/>
      <c r="AS421"/>
      <c r="AV421"/>
      <c r="AW421"/>
      <c r="AX421"/>
      <c r="AY421"/>
      <c r="BA421"/>
      <c r="BB421"/>
      <c r="BE421"/>
      <c r="BF421"/>
      <c r="BG421"/>
      <c r="BH421"/>
      <c r="BK421"/>
      <c r="BL421"/>
      <c r="BM421"/>
      <c r="BN421"/>
      <c r="BP421"/>
      <c r="BS421"/>
      <c r="BT421"/>
      <c r="BU421"/>
      <c r="BV421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</row>
    <row r="422" spans="5:218" s="2" customFormat="1" x14ac:dyDescent="0.75">
      <c r="E422"/>
      <c r="H422"/>
      <c r="I422"/>
      <c r="J422"/>
      <c r="K422"/>
      <c r="N422"/>
      <c r="O422"/>
      <c r="P422"/>
      <c r="Q422"/>
      <c r="S422"/>
      <c r="V422"/>
      <c r="W422"/>
      <c r="X422"/>
      <c r="Y422"/>
      <c r="AB422"/>
      <c r="AC422"/>
      <c r="AD422"/>
      <c r="AE422"/>
      <c r="AG422"/>
      <c r="AJ422"/>
      <c r="AK422"/>
      <c r="AL422"/>
      <c r="AM422"/>
      <c r="AO422"/>
      <c r="AQ422"/>
      <c r="AR422"/>
      <c r="AS422"/>
      <c r="AV422"/>
      <c r="AW422"/>
      <c r="AX422"/>
      <c r="AY422"/>
      <c r="BA422"/>
      <c r="BB422"/>
      <c r="BE422"/>
      <c r="BF422"/>
      <c r="BG422"/>
      <c r="BH422"/>
      <c r="BK422"/>
      <c r="BL422"/>
      <c r="BM422"/>
      <c r="BN422"/>
      <c r="BP422"/>
      <c r="BS422"/>
      <c r="BT422"/>
      <c r="BU422"/>
      <c r="BV422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</row>
    <row r="423" spans="5:218" s="2" customFormat="1" x14ac:dyDescent="0.75">
      <c r="E423"/>
      <c r="H423"/>
      <c r="I423"/>
      <c r="J423"/>
      <c r="K423"/>
      <c r="N423"/>
      <c r="O423"/>
      <c r="P423"/>
      <c r="Q423"/>
      <c r="S423"/>
      <c r="V423"/>
      <c r="W423"/>
      <c r="X423"/>
      <c r="Y423"/>
      <c r="AB423"/>
      <c r="AC423"/>
      <c r="AD423"/>
      <c r="AE423"/>
      <c r="AG423"/>
      <c r="AJ423"/>
      <c r="AK423"/>
      <c r="AL423"/>
      <c r="AM423"/>
      <c r="AO423"/>
      <c r="AQ423"/>
      <c r="AR423"/>
      <c r="AS423"/>
      <c r="AV423"/>
      <c r="AW423"/>
      <c r="AX423"/>
      <c r="AY423"/>
      <c r="BA423"/>
      <c r="BB423"/>
      <c r="BE423"/>
      <c r="BF423"/>
      <c r="BG423"/>
      <c r="BH423"/>
      <c r="BK423"/>
      <c r="BL423"/>
      <c r="BM423"/>
      <c r="BN423"/>
      <c r="BP423"/>
      <c r="BS423"/>
      <c r="BT423"/>
      <c r="BU423"/>
      <c r="BV423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</row>
    <row r="424" spans="5:218" s="2" customFormat="1" x14ac:dyDescent="0.75">
      <c r="E424"/>
      <c r="H424"/>
      <c r="I424"/>
      <c r="J424"/>
      <c r="K424"/>
      <c r="N424"/>
      <c r="O424"/>
      <c r="P424"/>
      <c r="Q424"/>
      <c r="S424"/>
      <c r="V424"/>
      <c r="W424"/>
      <c r="X424"/>
      <c r="Y424"/>
      <c r="AB424"/>
      <c r="AC424"/>
      <c r="AD424"/>
      <c r="AE424"/>
      <c r="AG424"/>
      <c r="AJ424"/>
      <c r="AK424"/>
      <c r="AL424"/>
      <c r="AM424"/>
      <c r="AO424"/>
      <c r="AQ424"/>
      <c r="AR424"/>
      <c r="AS424"/>
      <c r="AV424"/>
      <c r="AW424"/>
      <c r="AX424"/>
      <c r="AY424"/>
      <c r="BA424"/>
      <c r="BB424"/>
      <c r="BE424"/>
      <c r="BF424"/>
      <c r="BG424"/>
      <c r="BH424"/>
      <c r="BK424"/>
      <c r="BL424"/>
      <c r="BM424"/>
      <c r="BN424"/>
      <c r="BP424"/>
      <c r="BS424"/>
      <c r="BT424"/>
      <c r="BU424"/>
      <c r="BV424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</row>
    <row r="425" spans="5:218" s="2" customFormat="1" x14ac:dyDescent="0.75">
      <c r="E425"/>
      <c r="H425"/>
      <c r="I425"/>
      <c r="J425"/>
      <c r="K425"/>
      <c r="N425"/>
      <c r="O425"/>
      <c r="P425"/>
      <c r="Q425"/>
      <c r="S425"/>
      <c r="V425"/>
      <c r="W425"/>
      <c r="X425"/>
      <c r="Y425"/>
      <c r="AB425"/>
      <c r="AC425"/>
      <c r="AD425"/>
      <c r="AE425"/>
      <c r="AG425"/>
      <c r="AJ425"/>
      <c r="AK425"/>
      <c r="AL425"/>
      <c r="AM425"/>
      <c r="AO425"/>
      <c r="AQ425"/>
      <c r="AR425"/>
      <c r="AS425"/>
      <c r="AV425"/>
      <c r="AW425"/>
      <c r="AX425"/>
      <c r="AY425"/>
      <c r="BA425"/>
      <c r="BB425"/>
      <c r="BE425"/>
      <c r="BF425"/>
      <c r="BG425"/>
      <c r="BH425"/>
      <c r="BK425"/>
      <c r="BL425"/>
      <c r="BM425"/>
      <c r="BN425"/>
      <c r="BP425"/>
      <c r="BS425"/>
      <c r="BT425"/>
      <c r="BU425"/>
      <c r="BV425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</row>
    <row r="426" spans="5:218" s="2" customFormat="1" x14ac:dyDescent="0.75">
      <c r="E426"/>
      <c r="H426"/>
      <c r="I426"/>
      <c r="J426"/>
      <c r="K426"/>
      <c r="N426"/>
      <c r="O426"/>
      <c r="P426"/>
      <c r="Q426"/>
      <c r="S426"/>
      <c r="V426"/>
      <c r="W426"/>
      <c r="X426"/>
      <c r="Y426"/>
      <c r="AB426"/>
      <c r="AC426"/>
      <c r="AD426"/>
      <c r="AE426"/>
      <c r="AG426"/>
      <c r="AJ426"/>
      <c r="AK426"/>
      <c r="AL426"/>
      <c r="AM426"/>
      <c r="AO426"/>
      <c r="AQ426"/>
      <c r="AR426"/>
      <c r="AS426"/>
      <c r="AV426"/>
      <c r="AW426"/>
      <c r="AX426"/>
      <c r="AY426"/>
      <c r="BA426"/>
      <c r="BB426"/>
      <c r="BE426"/>
      <c r="BF426"/>
      <c r="BG426"/>
      <c r="BH426"/>
      <c r="BK426"/>
      <c r="BL426"/>
      <c r="BM426"/>
      <c r="BN426"/>
      <c r="BP426"/>
      <c r="BS426"/>
      <c r="BT426"/>
      <c r="BU426"/>
      <c r="BV4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</row>
    <row r="427" spans="5:218" s="2" customFormat="1" x14ac:dyDescent="0.75">
      <c r="E427"/>
      <c r="H427"/>
      <c r="I427"/>
      <c r="J427"/>
      <c r="K427"/>
      <c r="N427"/>
      <c r="O427"/>
      <c r="P427"/>
      <c r="Q427"/>
      <c r="S427"/>
      <c r="V427"/>
      <c r="W427"/>
      <c r="X427"/>
      <c r="Y427"/>
      <c r="AB427"/>
      <c r="AC427"/>
      <c r="AD427"/>
      <c r="AE427"/>
      <c r="AG427"/>
      <c r="AJ427"/>
      <c r="AK427"/>
      <c r="AL427"/>
      <c r="AM427"/>
      <c r="AO427"/>
      <c r="AQ427"/>
      <c r="AR427"/>
      <c r="AS427"/>
      <c r="AV427"/>
      <c r="AW427"/>
      <c r="AX427"/>
      <c r="AY427"/>
      <c r="BA427"/>
      <c r="BB427"/>
      <c r="BE427"/>
      <c r="BF427"/>
      <c r="BG427"/>
      <c r="BH427"/>
      <c r="BK427"/>
      <c r="BL427"/>
      <c r="BM427"/>
      <c r="BN427"/>
      <c r="BP427"/>
      <c r="BS427"/>
      <c r="BT427"/>
      <c r="BU427"/>
      <c r="BV427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</row>
    <row r="428" spans="5:218" s="2" customFormat="1" x14ac:dyDescent="0.75">
      <c r="E428"/>
      <c r="H428"/>
      <c r="I428"/>
      <c r="J428"/>
      <c r="K428"/>
      <c r="N428"/>
      <c r="O428"/>
      <c r="P428"/>
      <c r="Q428"/>
      <c r="S428"/>
      <c r="V428"/>
      <c r="W428"/>
      <c r="X428"/>
      <c r="Y428"/>
      <c r="AB428"/>
      <c r="AC428"/>
      <c r="AD428"/>
      <c r="AE428"/>
      <c r="AG428"/>
      <c r="AJ428"/>
      <c r="AK428"/>
      <c r="AL428"/>
      <c r="AM428"/>
      <c r="AO428"/>
      <c r="AQ428"/>
      <c r="AR428"/>
      <c r="AS428"/>
      <c r="AV428"/>
      <c r="AW428"/>
      <c r="AX428"/>
      <c r="AY428"/>
      <c r="BA428"/>
      <c r="BB428"/>
      <c r="BE428"/>
      <c r="BF428"/>
      <c r="BG428"/>
      <c r="BH428"/>
      <c r="BK428"/>
      <c r="BL428"/>
      <c r="BM428"/>
      <c r="BN428"/>
      <c r="BP428"/>
      <c r="BS428"/>
      <c r="BT428"/>
      <c r="BU428"/>
      <c r="BV428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</row>
    <row r="429" spans="5:218" s="2" customFormat="1" x14ac:dyDescent="0.75">
      <c r="E429"/>
      <c r="H429"/>
      <c r="I429"/>
      <c r="J429"/>
      <c r="K429"/>
      <c r="N429"/>
      <c r="O429"/>
      <c r="P429"/>
      <c r="Q429"/>
      <c r="S429"/>
      <c r="V429"/>
      <c r="W429"/>
      <c r="X429"/>
      <c r="Y429"/>
      <c r="AB429"/>
      <c r="AC429"/>
      <c r="AD429"/>
      <c r="AE429"/>
      <c r="AG429"/>
      <c r="AJ429"/>
      <c r="AK429"/>
      <c r="AL429"/>
      <c r="AM429"/>
      <c r="AO429"/>
      <c r="AQ429"/>
      <c r="AR429"/>
      <c r="AS429"/>
      <c r="AV429"/>
      <c r="AW429"/>
      <c r="AX429"/>
      <c r="AY429"/>
      <c r="BA429"/>
      <c r="BB429"/>
      <c r="BE429"/>
      <c r="BF429"/>
      <c r="BG429"/>
      <c r="BH429"/>
      <c r="BK429"/>
      <c r="BL429"/>
      <c r="BM429"/>
      <c r="BN429"/>
      <c r="BP429"/>
      <c r="BS429"/>
      <c r="BT429"/>
      <c r="BU429"/>
      <c r="BV429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</row>
    <row r="430" spans="5:218" s="2" customFormat="1" x14ac:dyDescent="0.75">
      <c r="E430"/>
      <c r="H430"/>
      <c r="I430"/>
      <c r="J430"/>
      <c r="K430"/>
      <c r="N430"/>
      <c r="O430"/>
      <c r="P430"/>
      <c r="Q430"/>
      <c r="S430"/>
      <c r="V430"/>
      <c r="W430"/>
      <c r="X430"/>
      <c r="Y430"/>
      <c r="AB430"/>
      <c r="AC430"/>
      <c r="AD430"/>
      <c r="AE430"/>
      <c r="AG430"/>
      <c r="AJ430"/>
      <c r="AK430"/>
      <c r="AL430"/>
      <c r="AM430"/>
      <c r="AO430"/>
      <c r="AQ430"/>
      <c r="AR430"/>
      <c r="AS430"/>
      <c r="AV430"/>
      <c r="AW430"/>
      <c r="AX430"/>
      <c r="AY430"/>
      <c r="BA430"/>
      <c r="BB430"/>
      <c r="BE430"/>
      <c r="BF430"/>
      <c r="BG430"/>
      <c r="BH430"/>
      <c r="BK430"/>
      <c r="BL430"/>
      <c r="BM430"/>
      <c r="BN430"/>
      <c r="BP430"/>
      <c r="BS430"/>
      <c r="BT430"/>
      <c r="BU430"/>
      <c r="BV430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</row>
    <row r="431" spans="5:218" s="2" customFormat="1" x14ac:dyDescent="0.75">
      <c r="E431"/>
      <c r="H431"/>
      <c r="I431"/>
      <c r="J431"/>
      <c r="K431"/>
      <c r="N431"/>
      <c r="O431"/>
      <c r="P431"/>
      <c r="Q431"/>
      <c r="S431"/>
      <c r="V431"/>
      <c r="W431"/>
      <c r="X431"/>
      <c r="Y431"/>
      <c r="AB431"/>
      <c r="AC431"/>
      <c r="AD431"/>
      <c r="AE431"/>
      <c r="AG431"/>
      <c r="AJ431"/>
      <c r="AK431"/>
      <c r="AL431"/>
      <c r="AM431"/>
      <c r="AO431"/>
      <c r="AQ431"/>
      <c r="AR431"/>
      <c r="AS431"/>
      <c r="AV431"/>
      <c r="AW431"/>
      <c r="AX431"/>
      <c r="AY431"/>
      <c r="BA431"/>
      <c r="BB431"/>
      <c r="BE431"/>
      <c r="BF431"/>
      <c r="BG431"/>
      <c r="BH431"/>
      <c r="BK431"/>
      <c r="BL431"/>
      <c r="BM431"/>
      <c r="BN431"/>
      <c r="BP431"/>
      <c r="BS431"/>
      <c r="BT431"/>
      <c r="BU431"/>
      <c r="BV431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</row>
    <row r="432" spans="5:218" s="2" customFormat="1" x14ac:dyDescent="0.75">
      <c r="E432"/>
      <c r="H432"/>
      <c r="I432"/>
      <c r="J432"/>
      <c r="K432"/>
      <c r="N432"/>
      <c r="O432"/>
      <c r="P432"/>
      <c r="Q432"/>
      <c r="S432"/>
      <c r="V432"/>
      <c r="W432"/>
      <c r="X432"/>
      <c r="Y432"/>
      <c r="AB432"/>
      <c r="AC432"/>
      <c r="AD432"/>
      <c r="AE432"/>
      <c r="AG432"/>
      <c r="AJ432"/>
      <c r="AK432"/>
      <c r="AL432"/>
      <c r="AM432"/>
      <c r="AO432"/>
      <c r="AQ432"/>
      <c r="AR432"/>
      <c r="AS432"/>
      <c r="AV432"/>
      <c r="AW432"/>
      <c r="AX432"/>
      <c r="AY432"/>
      <c r="BA432"/>
      <c r="BB432"/>
      <c r="BE432"/>
      <c r="BF432"/>
      <c r="BG432"/>
      <c r="BH432"/>
      <c r="BK432"/>
      <c r="BL432"/>
      <c r="BM432"/>
      <c r="BN432"/>
      <c r="BP432"/>
      <c r="BS432"/>
      <c r="BT432"/>
      <c r="BU432"/>
      <c r="BV432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</row>
    <row r="433" spans="5:218" s="2" customFormat="1" x14ac:dyDescent="0.75">
      <c r="E433"/>
      <c r="H433"/>
      <c r="I433"/>
      <c r="J433"/>
      <c r="K433"/>
      <c r="N433"/>
      <c r="O433"/>
      <c r="P433"/>
      <c r="Q433"/>
      <c r="S433"/>
      <c r="V433"/>
      <c r="W433"/>
      <c r="X433"/>
      <c r="Y433"/>
      <c r="AB433"/>
      <c r="AC433"/>
      <c r="AD433"/>
      <c r="AE433"/>
      <c r="AG433"/>
      <c r="AJ433"/>
      <c r="AK433"/>
      <c r="AL433"/>
      <c r="AM433"/>
      <c r="AO433"/>
      <c r="AQ433"/>
      <c r="AR433"/>
      <c r="AS433"/>
      <c r="AV433"/>
      <c r="AW433"/>
      <c r="AX433"/>
      <c r="AY433"/>
      <c r="BA433"/>
      <c r="BB433"/>
      <c r="BE433"/>
      <c r="BF433"/>
      <c r="BG433"/>
      <c r="BH433"/>
      <c r="BK433"/>
      <c r="BL433"/>
      <c r="BM433"/>
      <c r="BN433"/>
      <c r="BP433"/>
      <c r="BS433"/>
      <c r="BT433"/>
      <c r="BU433"/>
      <c r="BV433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</row>
    <row r="434" spans="5:218" s="2" customFormat="1" x14ac:dyDescent="0.75">
      <c r="E434"/>
      <c r="H434"/>
      <c r="I434"/>
      <c r="J434"/>
      <c r="K434"/>
      <c r="N434"/>
      <c r="O434"/>
      <c r="P434"/>
      <c r="Q434"/>
      <c r="S434"/>
      <c r="V434"/>
      <c r="W434"/>
      <c r="X434"/>
      <c r="Y434"/>
      <c r="AB434"/>
      <c r="AC434"/>
      <c r="AD434"/>
      <c r="AE434"/>
      <c r="AG434"/>
      <c r="AJ434"/>
      <c r="AK434"/>
      <c r="AL434"/>
      <c r="AM434"/>
      <c r="AO434"/>
      <c r="AQ434"/>
      <c r="AR434"/>
      <c r="AS434"/>
      <c r="AV434"/>
      <c r="AW434"/>
      <c r="AX434"/>
      <c r="AY434"/>
      <c r="BA434"/>
      <c r="BB434"/>
      <c r="BE434"/>
      <c r="BF434"/>
      <c r="BG434"/>
      <c r="BH434"/>
      <c r="BK434"/>
      <c r="BL434"/>
      <c r="BM434"/>
      <c r="BN434"/>
      <c r="BP434"/>
      <c r="BS434"/>
      <c r="BT434"/>
      <c r="BU434"/>
      <c r="BV434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</row>
    <row r="435" spans="5:218" s="2" customFormat="1" x14ac:dyDescent="0.75">
      <c r="E435"/>
      <c r="H435"/>
      <c r="I435"/>
      <c r="J435"/>
      <c r="K435"/>
      <c r="N435"/>
      <c r="O435"/>
      <c r="P435"/>
      <c r="Q435"/>
      <c r="S435"/>
      <c r="V435"/>
      <c r="W435"/>
      <c r="X435"/>
      <c r="Y435"/>
      <c r="AB435"/>
      <c r="AC435"/>
      <c r="AD435"/>
      <c r="AE435"/>
      <c r="AG435"/>
      <c r="AJ435"/>
      <c r="AK435"/>
      <c r="AL435"/>
      <c r="AM435"/>
      <c r="AO435"/>
      <c r="AQ435"/>
      <c r="AR435"/>
      <c r="AS435"/>
      <c r="AV435"/>
      <c r="AW435"/>
      <c r="AX435"/>
      <c r="AY435"/>
      <c r="BA435"/>
      <c r="BB435"/>
      <c r="BE435"/>
      <c r="BF435"/>
      <c r="BG435"/>
      <c r="BH435"/>
      <c r="BK435"/>
      <c r="BL435"/>
      <c r="BM435"/>
      <c r="BN435"/>
      <c r="BP435"/>
      <c r="BS435"/>
      <c r="BT435"/>
      <c r="BU435"/>
      <c r="BV435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</row>
    <row r="436" spans="5:218" s="2" customFormat="1" x14ac:dyDescent="0.75">
      <c r="E436"/>
      <c r="H436"/>
      <c r="I436"/>
      <c r="J436"/>
      <c r="K436"/>
      <c r="N436"/>
      <c r="O436"/>
      <c r="P436"/>
      <c r="Q436"/>
      <c r="S436"/>
      <c r="V436"/>
      <c r="W436"/>
      <c r="X436"/>
      <c r="Y436"/>
      <c r="AB436"/>
      <c r="AC436"/>
      <c r="AD436"/>
      <c r="AE436"/>
      <c r="AG436"/>
      <c r="AJ436"/>
      <c r="AK436"/>
      <c r="AL436"/>
      <c r="AM436"/>
      <c r="AO436"/>
      <c r="AQ436"/>
      <c r="AR436"/>
      <c r="AS436"/>
      <c r="AV436"/>
      <c r="AW436"/>
      <c r="AX436"/>
      <c r="AY436"/>
      <c r="BA436"/>
      <c r="BB436"/>
      <c r="BE436"/>
      <c r="BF436"/>
      <c r="BG436"/>
      <c r="BH436"/>
      <c r="BK436"/>
      <c r="BL436"/>
      <c r="BM436"/>
      <c r="BN436"/>
      <c r="BP436"/>
      <c r="BS436"/>
      <c r="BT436"/>
      <c r="BU436"/>
      <c r="BV43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</row>
    <row r="437" spans="5:218" s="2" customFormat="1" x14ac:dyDescent="0.75">
      <c r="E437"/>
      <c r="H437"/>
      <c r="I437"/>
      <c r="J437"/>
      <c r="K437"/>
      <c r="N437"/>
      <c r="O437"/>
      <c r="P437"/>
      <c r="Q437"/>
      <c r="S437"/>
      <c r="V437"/>
      <c r="W437"/>
      <c r="X437"/>
      <c r="Y437"/>
      <c r="AB437"/>
      <c r="AC437"/>
      <c r="AD437"/>
      <c r="AE437"/>
      <c r="AG437"/>
      <c r="AJ437"/>
      <c r="AK437"/>
      <c r="AL437"/>
      <c r="AM437"/>
      <c r="AO437"/>
      <c r="AQ437"/>
      <c r="AR437"/>
      <c r="AS437"/>
      <c r="AV437"/>
      <c r="AW437"/>
      <c r="AX437"/>
      <c r="AY437"/>
      <c r="BA437"/>
      <c r="BB437"/>
      <c r="BE437"/>
      <c r="BF437"/>
      <c r="BG437"/>
      <c r="BH437"/>
      <c r="BK437"/>
      <c r="BL437"/>
      <c r="BM437"/>
      <c r="BN437"/>
      <c r="BP437"/>
      <c r="BS437"/>
      <c r="BT437"/>
      <c r="BU437"/>
      <c r="BV437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</row>
    <row r="438" spans="5:218" s="2" customFormat="1" x14ac:dyDescent="0.75">
      <c r="E438"/>
      <c r="H438"/>
      <c r="I438"/>
      <c r="J438"/>
      <c r="K438"/>
      <c r="N438"/>
      <c r="O438"/>
      <c r="P438"/>
      <c r="Q438"/>
      <c r="S438"/>
      <c r="V438"/>
      <c r="W438"/>
      <c r="X438"/>
      <c r="Y438"/>
      <c r="AB438"/>
      <c r="AC438"/>
      <c r="AD438"/>
      <c r="AE438"/>
      <c r="AG438"/>
      <c r="AJ438"/>
      <c r="AK438"/>
      <c r="AL438"/>
      <c r="AM438"/>
      <c r="AO438"/>
      <c r="AQ438"/>
      <c r="AR438"/>
      <c r="AS438"/>
      <c r="AV438"/>
      <c r="AW438"/>
      <c r="AX438"/>
      <c r="AY438"/>
      <c r="BA438"/>
      <c r="BB438"/>
      <c r="BE438"/>
      <c r="BF438"/>
      <c r="BG438"/>
      <c r="BH438"/>
      <c r="BK438"/>
      <c r="BL438"/>
      <c r="BM438"/>
      <c r="BN438"/>
      <c r="BP438"/>
      <c r="BS438"/>
      <c r="BT438"/>
      <c r="BU438"/>
      <c r="BV438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</row>
    <row r="439" spans="5:218" s="2" customFormat="1" x14ac:dyDescent="0.75">
      <c r="E439"/>
      <c r="H439"/>
      <c r="I439"/>
      <c r="J439"/>
      <c r="K439"/>
      <c r="N439"/>
      <c r="O439"/>
      <c r="P439"/>
      <c r="Q439"/>
      <c r="S439"/>
      <c r="V439"/>
      <c r="W439"/>
      <c r="X439"/>
      <c r="Y439"/>
      <c r="AB439"/>
      <c r="AC439"/>
      <c r="AD439"/>
      <c r="AE439"/>
      <c r="AG439"/>
      <c r="AJ439"/>
      <c r="AK439"/>
      <c r="AL439"/>
      <c r="AM439"/>
      <c r="AO439"/>
      <c r="AQ439"/>
      <c r="AR439"/>
      <c r="AS439"/>
      <c r="AV439"/>
      <c r="AW439"/>
      <c r="AX439"/>
      <c r="AY439"/>
      <c r="BA439"/>
      <c r="BB439"/>
      <c r="BE439"/>
      <c r="BF439"/>
      <c r="BG439"/>
      <c r="BH439"/>
      <c r="BK439"/>
      <c r="BL439"/>
      <c r="BM439"/>
      <c r="BN439"/>
      <c r="BP439"/>
      <c r="BS439"/>
      <c r="BT439"/>
      <c r="BU439"/>
      <c r="BV439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</row>
    <row r="440" spans="5:218" s="2" customFormat="1" x14ac:dyDescent="0.75">
      <c r="E440"/>
      <c r="H440"/>
      <c r="I440"/>
      <c r="J440"/>
      <c r="K440"/>
      <c r="N440"/>
      <c r="O440"/>
      <c r="P440"/>
      <c r="Q440"/>
      <c r="S440"/>
      <c r="V440"/>
      <c r="W440"/>
      <c r="X440"/>
      <c r="Y440"/>
      <c r="AB440"/>
      <c r="AC440"/>
      <c r="AD440"/>
      <c r="AE440"/>
      <c r="AG440"/>
      <c r="AJ440"/>
      <c r="AK440"/>
      <c r="AL440"/>
      <c r="AM440"/>
      <c r="AO440"/>
      <c r="AQ440"/>
      <c r="AR440"/>
      <c r="AS440"/>
      <c r="AV440"/>
      <c r="AW440"/>
      <c r="AX440"/>
      <c r="AY440"/>
      <c r="BA440"/>
      <c r="BB440"/>
      <c r="BE440"/>
      <c r="BF440"/>
      <c r="BG440"/>
      <c r="BH440"/>
      <c r="BK440"/>
      <c r="BL440"/>
      <c r="BM440"/>
      <c r="BN440"/>
      <c r="BP440"/>
      <c r="BS440"/>
      <c r="BT440"/>
      <c r="BU440"/>
      <c r="BV440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</row>
    <row r="441" spans="5:218" s="2" customFormat="1" x14ac:dyDescent="0.75">
      <c r="E441"/>
      <c r="H441"/>
      <c r="I441"/>
      <c r="J441"/>
      <c r="K441"/>
      <c r="N441"/>
      <c r="O441"/>
      <c r="P441"/>
      <c r="Q441"/>
      <c r="S441"/>
      <c r="V441"/>
      <c r="W441"/>
      <c r="X441"/>
      <c r="Y441"/>
      <c r="AB441"/>
      <c r="AC441"/>
      <c r="AD441"/>
      <c r="AE441"/>
      <c r="AG441"/>
      <c r="AJ441"/>
      <c r="AK441"/>
      <c r="AL441"/>
      <c r="AM441"/>
      <c r="AO441"/>
      <c r="AQ441"/>
      <c r="AR441"/>
      <c r="AS441"/>
      <c r="AV441"/>
      <c r="AW441"/>
      <c r="AX441"/>
      <c r="AY441"/>
      <c r="BA441"/>
      <c r="BB441"/>
      <c r="BE441"/>
      <c r="BF441"/>
      <c r="BG441"/>
      <c r="BH441"/>
      <c r="BK441"/>
      <c r="BL441"/>
      <c r="BM441"/>
      <c r="BN441"/>
      <c r="BP441"/>
      <c r="BS441"/>
      <c r="BT441"/>
      <c r="BU441"/>
      <c r="BV441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</row>
    <row r="442" spans="5:218" s="2" customFormat="1" x14ac:dyDescent="0.75">
      <c r="E442"/>
      <c r="H442"/>
      <c r="I442"/>
      <c r="J442"/>
      <c r="K442"/>
      <c r="N442"/>
      <c r="O442"/>
      <c r="P442"/>
      <c r="Q442"/>
      <c r="S442"/>
      <c r="V442"/>
      <c r="W442"/>
      <c r="X442"/>
      <c r="Y442"/>
      <c r="AB442"/>
      <c r="AC442"/>
      <c r="AD442"/>
      <c r="AE442"/>
      <c r="AG442"/>
      <c r="AJ442"/>
      <c r="AK442"/>
      <c r="AL442"/>
      <c r="AM442"/>
      <c r="AO442"/>
      <c r="AQ442"/>
      <c r="AR442"/>
      <c r="AS442"/>
      <c r="AV442"/>
      <c r="AW442"/>
      <c r="AX442"/>
      <c r="AY442"/>
      <c r="BA442"/>
      <c r="BB442"/>
      <c r="BE442"/>
      <c r="BF442"/>
      <c r="BG442"/>
      <c r="BH442"/>
      <c r="BK442"/>
      <c r="BL442"/>
      <c r="BM442"/>
      <c r="BN442"/>
      <c r="BP442"/>
      <c r="BS442"/>
      <c r="BT442"/>
      <c r="BU442"/>
      <c r="BV442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</row>
    <row r="443" spans="5:218" s="2" customFormat="1" x14ac:dyDescent="0.75">
      <c r="E443"/>
      <c r="H443"/>
      <c r="I443"/>
      <c r="J443"/>
      <c r="K443"/>
      <c r="N443"/>
      <c r="O443"/>
      <c r="P443"/>
      <c r="Q443"/>
      <c r="S443"/>
      <c r="V443"/>
      <c r="W443"/>
      <c r="X443"/>
      <c r="Y443"/>
      <c r="AB443"/>
      <c r="AC443"/>
      <c r="AD443"/>
      <c r="AE443"/>
      <c r="AG443"/>
      <c r="AJ443"/>
      <c r="AK443"/>
      <c r="AL443"/>
      <c r="AM443"/>
      <c r="AO443"/>
      <c r="AQ443"/>
      <c r="AR443"/>
      <c r="AS443"/>
      <c r="AV443"/>
      <c r="AW443"/>
      <c r="AX443"/>
      <c r="AY443"/>
      <c r="BA443"/>
      <c r="BB443"/>
      <c r="BE443"/>
      <c r="BF443"/>
      <c r="BG443"/>
      <c r="BH443"/>
      <c r="BK443"/>
      <c r="BL443"/>
      <c r="BM443"/>
      <c r="BN443"/>
      <c r="BP443"/>
      <c r="BS443"/>
      <c r="BT443"/>
      <c r="BU443"/>
      <c r="BV443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</row>
    <row r="444" spans="5:218" s="2" customFormat="1" x14ac:dyDescent="0.75">
      <c r="E444"/>
      <c r="H444"/>
      <c r="I444"/>
      <c r="J444"/>
      <c r="K444"/>
      <c r="N444"/>
      <c r="O444"/>
      <c r="P444"/>
      <c r="Q444"/>
      <c r="S444"/>
      <c r="V444"/>
      <c r="W444"/>
      <c r="X444"/>
      <c r="Y444"/>
      <c r="AB444"/>
      <c r="AC444"/>
      <c r="AD444"/>
      <c r="AE444"/>
      <c r="AG444"/>
      <c r="AJ444"/>
      <c r="AK444"/>
      <c r="AL444"/>
      <c r="AM444"/>
      <c r="AO444"/>
      <c r="AQ444"/>
      <c r="AR444"/>
      <c r="AS444"/>
      <c r="AV444"/>
      <c r="AW444"/>
      <c r="AX444"/>
      <c r="AY444"/>
      <c r="BA444"/>
      <c r="BB444"/>
      <c r="BE444"/>
      <c r="BF444"/>
      <c r="BG444"/>
      <c r="BH444"/>
      <c r="BK444"/>
      <c r="BL444"/>
      <c r="BM444"/>
      <c r="BN444"/>
      <c r="BP444"/>
      <c r="BS444"/>
      <c r="BT444"/>
      <c r="BU444"/>
      <c r="BV444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</row>
    <row r="445" spans="5:218" s="2" customFormat="1" x14ac:dyDescent="0.75">
      <c r="E445"/>
      <c r="H445"/>
      <c r="I445"/>
      <c r="J445"/>
      <c r="K445"/>
      <c r="N445"/>
      <c r="O445"/>
      <c r="P445"/>
      <c r="Q445"/>
      <c r="S445"/>
      <c r="V445"/>
      <c r="W445"/>
      <c r="X445"/>
      <c r="Y445"/>
      <c r="AB445"/>
      <c r="AC445"/>
      <c r="AD445"/>
      <c r="AE445"/>
      <c r="AG445"/>
      <c r="AJ445"/>
      <c r="AK445"/>
      <c r="AL445"/>
      <c r="AM445"/>
      <c r="AO445"/>
      <c r="AQ445"/>
      <c r="AR445"/>
      <c r="AS445"/>
      <c r="AV445"/>
      <c r="AW445"/>
      <c r="AX445"/>
      <c r="AY445"/>
      <c r="BA445"/>
      <c r="BB445"/>
      <c r="BE445"/>
      <c r="BF445"/>
      <c r="BG445"/>
      <c r="BH445"/>
      <c r="BK445"/>
      <c r="BL445"/>
      <c r="BM445"/>
      <c r="BN445"/>
      <c r="BP445"/>
      <c r="BS445"/>
      <c r="BT445"/>
      <c r="BU445"/>
      <c r="BV445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</row>
    <row r="446" spans="5:218" s="2" customFormat="1" x14ac:dyDescent="0.75">
      <c r="E446"/>
      <c r="H446"/>
      <c r="I446"/>
      <c r="J446"/>
      <c r="K446"/>
      <c r="N446"/>
      <c r="O446"/>
      <c r="P446"/>
      <c r="Q446"/>
      <c r="S446"/>
      <c r="V446"/>
      <c r="W446"/>
      <c r="X446"/>
      <c r="Y446"/>
      <c r="AB446"/>
      <c r="AC446"/>
      <c r="AD446"/>
      <c r="AE446"/>
      <c r="AG446"/>
      <c r="AJ446"/>
      <c r="AK446"/>
      <c r="AL446"/>
      <c r="AM446"/>
      <c r="AO446"/>
      <c r="AQ446"/>
      <c r="AR446"/>
      <c r="AS446"/>
      <c r="AV446"/>
      <c r="AW446"/>
      <c r="AX446"/>
      <c r="AY446"/>
      <c r="BA446"/>
      <c r="BB446"/>
      <c r="BE446"/>
      <c r="BF446"/>
      <c r="BG446"/>
      <c r="BH446"/>
      <c r="BK446"/>
      <c r="BL446"/>
      <c r="BM446"/>
      <c r="BN446"/>
      <c r="BP446"/>
      <c r="BS446"/>
      <c r="BT446"/>
      <c r="BU446"/>
      <c r="BV44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</row>
    <row r="447" spans="5:218" s="2" customFormat="1" x14ac:dyDescent="0.75">
      <c r="E447"/>
      <c r="H447"/>
      <c r="I447"/>
      <c r="J447"/>
      <c r="K447"/>
      <c r="N447"/>
      <c r="O447"/>
      <c r="P447"/>
      <c r="Q447"/>
      <c r="S447"/>
      <c r="V447"/>
      <c r="W447"/>
      <c r="X447"/>
      <c r="Y447"/>
      <c r="AB447"/>
      <c r="AC447"/>
      <c r="AD447"/>
      <c r="AE447"/>
      <c r="AG447"/>
      <c r="AJ447"/>
      <c r="AK447"/>
      <c r="AL447"/>
      <c r="AM447"/>
      <c r="AO447"/>
      <c r="AQ447"/>
      <c r="AR447"/>
      <c r="AS447"/>
      <c r="AV447"/>
      <c r="AW447"/>
      <c r="AX447"/>
      <c r="AY447"/>
      <c r="BA447"/>
      <c r="BB447"/>
      <c r="BE447"/>
      <c r="BF447"/>
      <c r="BG447"/>
      <c r="BH447"/>
      <c r="BK447"/>
      <c r="BL447"/>
      <c r="BM447"/>
      <c r="BN447"/>
      <c r="BP447"/>
      <c r="BS447"/>
      <c r="BT447"/>
      <c r="BU447"/>
      <c r="BV447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</row>
    <row r="448" spans="5:218" s="2" customFormat="1" x14ac:dyDescent="0.75">
      <c r="E448"/>
      <c r="H448"/>
      <c r="I448"/>
      <c r="J448"/>
      <c r="K448"/>
      <c r="N448"/>
      <c r="O448"/>
      <c r="P448"/>
      <c r="Q448"/>
      <c r="S448"/>
      <c r="V448"/>
      <c r="W448"/>
      <c r="X448"/>
      <c r="Y448"/>
      <c r="AB448"/>
      <c r="AC448"/>
      <c r="AD448"/>
      <c r="AE448"/>
      <c r="AG448"/>
      <c r="AJ448"/>
      <c r="AK448"/>
      <c r="AL448"/>
      <c r="AM448"/>
      <c r="AO448"/>
      <c r="AQ448"/>
      <c r="AR448"/>
      <c r="AS448"/>
      <c r="AV448"/>
      <c r="AW448"/>
      <c r="AX448"/>
      <c r="AY448"/>
      <c r="BA448"/>
      <c r="BB448"/>
      <c r="BE448"/>
      <c r="BF448"/>
      <c r="BG448"/>
      <c r="BH448"/>
      <c r="BK448"/>
      <c r="BL448"/>
      <c r="BM448"/>
      <c r="BN448"/>
      <c r="BP448"/>
      <c r="BS448"/>
      <c r="BT448"/>
      <c r="BU448"/>
      <c r="BV448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</row>
    <row r="449" spans="5:218" s="2" customFormat="1" x14ac:dyDescent="0.75">
      <c r="E449"/>
      <c r="H449"/>
      <c r="I449"/>
      <c r="J449"/>
      <c r="K449"/>
      <c r="N449"/>
      <c r="O449"/>
      <c r="P449"/>
      <c r="Q449"/>
      <c r="S449"/>
      <c r="V449"/>
      <c r="W449"/>
      <c r="X449"/>
      <c r="Y449"/>
      <c r="AB449"/>
      <c r="AC449"/>
      <c r="AD449"/>
      <c r="AE449"/>
      <c r="AG449"/>
      <c r="AJ449"/>
      <c r="AK449"/>
      <c r="AL449"/>
      <c r="AM449"/>
      <c r="AO449"/>
      <c r="AQ449"/>
      <c r="AR449"/>
      <c r="AS449"/>
      <c r="AV449"/>
      <c r="AW449"/>
      <c r="AX449"/>
      <c r="AY449"/>
      <c r="BA449"/>
      <c r="BB449"/>
      <c r="BE449"/>
      <c r="BF449"/>
      <c r="BG449"/>
      <c r="BH449"/>
      <c r="BK449"/>
      <c r="BL449"/>
      <c r="BM449"/>
      <c r="BN449"/>
      <c r="BP449"/>
      <c r="BS449"/>
      <c r="BT449"/>
      <c r="BU449"/>
      <c r="BV449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G449" s="26"/>
      <c r="HH449" s="26"/>
      <c r="HI449" s="26"/>
      <c r="HJ449" s="26"/>
    </row>
    <row r="450" spans="5:218" s="2" customFormat="1" x14ac:dyDescent="0.75">
      <c r="E450"/>
      <c r="H450"/>
      <c r="I450"/>
      <c r="J450"/>
      <c r="K450"/>
      <c r="N450"/>
      <c r="O450"/>
      <c r="P450"/>
      <c r="Q450"/>
      <c r="S450"/>
      <c r="V450"/>
      <c r="W450"/>
      <c r="X450"/>
      <c r="Y450"/>
      <c r="AB450"/>
      <c r="AC450"/>
      <c r="AD450"/>
      <c r="AE450"/>
      <c r="AG450"/>
      <c r="AJ450"/>
      <c r="AK450"/>
      <c r="AL450"/>
      <c r="AM450"/>
      <c r="AO450"/>
      <c r="AQ450"/>
      <c r="AR450"/>
      <c r="AS450"/>
      <c r="AV450"/>
      <c r="AW450"/>
      <c r="AX450"/>
      <c r="AY450"/>
      <c r="BA450"/>
      <c r="BB450"/>
      <c r="BE450"/>
      <c r="BF450"/>
      <c r="BG450"/>
      <c r="BH450"/>
      <c r="BK450"/>
      <c r="BL450"/>
      <c r="BM450"/>
      <c r="BN450"/>
      <c r="BP450"/>
      <c r="BS450"/>
      <c r="BT450"/>
      <c r="BU450"/>
      <c r="BV450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G450" s="26"/>
      <c r="HH450" s="26"/>
      <c r="HI450" s="26"/>
      <c r="HJ450" s="26"/>
    </row>
    <row r="451" spans="5:218" s="2" customFormat="1" x14ac:dyDescent="0.75">
      <c r="E451"/>
      <c r="H451"/>
      <c r="I451"/>
      <c r="J451"/>
      <c r="K451"/>
      <c r="N451"/>
      <c r="O451"/>
      <c r="P451"/>
      <c r="Q451"/>
      <c r="S451"/>
      <c r="V451"/>
      <c r="W451"/>
      <c r="X451"/>
      <c r="Y451"/>
      <c r="AB451"/>
      <c r="AC451"/>
      <c r="AD451"/>
      <c r="AE451"/>
      <c r="AG451"/>
      <c r="AJ451"/>
      <c r="AK451"/>
      <c r="AL451"/>
      <c r="AM451"/>
      <c r="AO451"/>
      <c r="AQ451"/>
      <c r="AR451"/>
      <c r="AS451"/>
      <c r="AV451"/>
      <c r="AW451"/>
      <c r="AX451"/>
      <c r="AY451"/>
      <c r="BA451"/>
      <c r="BB451"/>
      <c r="BE451"/>
      <c r="BF451"/>
      <c r="BG451"/>
      <c r="BH451"/>
      <c r="BK451"/>
      <c r="BL451"/>
      <c r="BM451"/>
      <c r="BN451"/>
      <c r="BP451"/>
      <c r="BS451"/>
      <c r="BT451"/>
      <c r="BU451"/>
      <c r="BV451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G451" s="26"/>
      <c r="HH451" s="26"/>
      <c r="HI451" s="26"/>
      <c r="HJ451" s="26"/>
    </row>
    <row r="452" spans="5:218" s="2" customFormat="1" x14ac:dyDescent="0.75">
      <c r="E452"/>
      <c r="H452"/>
      <c r="I452"/>
      <c r="J452"/>
      <c r="K452"/>
      <c r="N452"/>
      <c r="O452"/>
      <c r="P452"/>
      <c r="Q452"/>
      <c r="S452"/>
      <c r="V452"/>
      <c r="W452"/>
      <c r="X452"/>
      <c r="Y452"/>
      <c r="AB452"/>
      <c r="AC452"/>
      <c r="AD452"/>
      <c r="AE452"/>
      <c r="AG452"/>
      <c r="AJ452"/>
      <c r="AK452"/>
      <c r="AL452"/>
      <c r="AM452"/>
      <c r="AO452"/>
      <c r="AQ452"/>
      <c r="AR452"/>
      <c r="AS452"/>
      <c r="AV452"/>
      <c r="AW452"/>
      <c r="AX452"/>
      <c r="AY452"/>
      <c r="BA452"/>
      <c r="BB452"/>
      <c r="BE452"/>
      <c r="BF452"/>
      <c r="BG452"/>
      <c r="BH452"/>
      <c r="BK452"/>
      <c r="BL452"/>
      <c r="BM452"/>
      <c r="BN452"/>
      <c r="BP452"/>
      <c r="BS452"/>
      <c r="BT452"/>
      <c r="BU452"/>
      <c r="BV452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G452" s="26"/>
      <c r="HH452" s="26"/>
      <c r="HI452" s="26"/>
      <c r="HJ452" s="26"/>
    </row>
    <row r="453" spans="5:218" s="2" customFormat="1" x14ac:dyDescent="0.75">
      <c r="E453"/>
      <c r="H453"/>
      <c r="I453"/>
      <c r="J453"/>
      <c r="K453"/>
      <c r="N453"/>
      <c r="O453"/>
      <c r="P453"/>
      <c r="Q453"/>
      <c r="S453"/>
      <c r="V453"/>
      <c r="W453"/>
      <c r="X453"/>
      <c r="Y453"/>
      <c r="AB453"/>
      <c r="AC453"/>
      <c r="AD453"/>
      <c r="AE453"/>
      <c r="AG453"/>
      <c r="AJ453"/>
      <c r="AK453"/>
      <c r="AL453"/>
      <c r="AM453"/>
      <c r="AO453"/>
      <c r="AQ453"/>
      <c r="AR453"/>
      <c r="AS453"/>
      <c r="AV453"/>
      <c r="AW453"/>
      <c r="AX453"/>
      <c r="AY453"/>
      <c r="BA453"/>
      <c r="BB453"/>
      <c r="BE453"/>
      <c r="BF453"/>
      <c r="BG453"/>
      <c r="BH453"/>
      <c r="BK453"/>
      <c r="BL453"/>
      <c r="BM453"/>
      <c r="BN453"/>
      <c r="BP453"/>
      <c r="BS453"/>
      <c r="BT453"/>
      <c r="BU453"/>
      <c r="BV453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G453" s="26"/>
      <c r="HH453" s="26"/>
      <c r="HI453" s="26"/>
      <c r="HJ453" s="26"/>
    </row>
    <row r="454" spans="5:218" s="2" customFormat="1" x14ac:dyDescent="0.75">
      <c r="E454"/>
      <c r="H454"/>
      <c r="I454"/>
      <c r="J454"/>
      <c r="K454"/>
      <c r="N454"/>
      <c r="O454"/>
      <c r="P454"/>
      <c r="Q454"/>
      <c r="S454"/>
      <c r="V454"/>
      <c r="W454"/>
      <c r="X454"/>
      <c r="Y454"/>
      <c r="AB454"/>
      <c r="AC454"/>
      <c r="AD454"/>
      <c r="AE454"/>
      <c r="AG454"/>
      <c r="AJ454"/>
      <c r="AK454"/>
      <c r="AL454"/>
      <c r="AM454"/>
      <c r="AO454"/>
      <c r="AQ454"/>
      <c r="AR454"/>
      <c r="AS454"/>
      <c r="AV454"/>
      <c r="AW454"/>
      <c r="AX454"/>
      <c r="AY454"/>
      <c r="BA454"/>
      <c r="BB454"/>
      <c r="BE454"/>
      <c r="BF454"/>
      <c r="BG454"/>
      <c r="BH454"/>
      <c r="BK454"/>
      <c r="BL454"/>
      <c r="BM454"/>
      <c r="BN454"/>
      <c r="BP454"/>
      <c r="BS454"/>
      <c r="BT454"/>
      <c r="BU454"/>
      <c r="BV454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G454" s="26"/>
      <c r="HH454" s="26"/>
      <c r="HI454" s="26"/>
      <c r="HJ454" s="26"/>
    </row>
    <row r="455" spans="5:218" s="2" customFormat="1" x14ac:dyDescent="0.75">
      <c r="E455"/>
      <c r="H455"/>
      <c r="I455"/>
      <c r="J455"/>
      <c r="K455"/>
      <c r="N455"/>
      <c r="O455"/>
      <c r="P455"/>
      <c r="Q455"/>
      <c r="S455"/>
      <c r="V455"/>
      <c r="W455"/>
      <c r="X455"/>
      <c r="Y455"/>
      <c r="AB455"/>
      <c r="AC455"/>
      <c r="AD455"/>
      <c r="AE455"/>
      <c r="AG455"/>
      <c r="AJ455"/>
      <c r="AK455"/>
      <c r="AL455"/>
      <c r="AM455"/>
      <c r="AO455"/>
      <c r="AQ455"/>
      <c r="AR455"/>
      <c r="AS455"/>
      <c r="AV455"/>
      <c r="AW455"/>
      <c r="AX455"/>
      <c r="AY455"/>
      <c r="BA455"/>
      <c r="BB455"/>
      <c r="BE455"/>
      <c r="BF455"/>
      <c r="BG455"/>
      <c r="BH455"/>
      <c r="BK455"/>
      <c r="BL455"/>
      <c r="BM455"/>
      <c r="BN455"/>
      <c r="BP455"/>
      <c r="BS455"/>
      <c r="BT455"/>
      <c r="BU455"/>
      <c r="BV455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G455" s="26"/>
      <c r="HH455" s="26"/>
      <c r="HI455" s="26"/>
      <c r="HJ455" s="26"/>
    </row>
    <row r="456" spans="5:218" s="2" customFormat="1" x14ac:dyDescent="0.75">
      <c r="E456"/>
      <c r="H456"/>
      <c r="I456"/>
      <c r="J456"/>
      <c r="K456"/>
      <c r="N456"/>
      <c r="O456"/>
      <c r="P456"/>
      <c r="Q456"/>
      <c r="S456"/>
      <c r="V456"/>
      <c r="W456"/>
      <c r="X456"/>
      <c r="Y456"/>
      <c r="AB456"/>
      <c r="AC456"/>
      <c r="AD456"/>
      <c r="AE456"/>
      <c r="AG456"/>
      <c r="AJ456"/>
      <c r="AK456"/>
      <c r="AL456"/>
      <c r="AM456"/>
      <c r="AO456"/>
      <c r="AQ456"/>
      <c r="AR456"/>
      <c r="AS456"/>
      <c r="AV456"/>
      <c r="AW456"/>
      <c r="AX456"/>
      <c r="AY456"/>
      <c r="BA456"/>
      <c r="BB456"/>
      <c r="BE456"/>
      <c r="BF456"/>
      <c r="BG456"/>
      <c r="BH456"/>
      <c r="BK456"/>
      <c r="BL456"/>
      <c r="BM456"/>
      <c r="BN456"/>
      <c r="BP456"/>
      <c r="BS456"/>
      <c r="BT456"/>
      <c r="BU456"/>
      <c r="BV45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</row>
    <row r="457" spans="5:218" s="2" customFormat="1" x14ac:dyDescent="0.75">
      <c r="E457"/>
      <c r="H457"/>
      <c r="I457"/>
      <c r="J457"/>
      <c r="K457"/>
      <c r="N457"/>
      <c r="O457"/>
      <c r="P457"/>
      <c r="Q457"/>
      <c r="S457"/>
      <c r="V457"/>
      <c r="W457"/>
      <c r="X457"/>
      <c r="Y457"/>
      <c r="AB457"/>
      <c r="AC457"/>
      <c r="AD457"/>
      <c r="AE457"/>
      <c r="AG457"/>
      <c r="AJ457"/>
      <c r="AK457"/>
      <c r="AL457"/>
      <c r="AM457"/>
      <c r="AO457"/>
      <c r="AQ457"/>
      <c r="AR457"/>
      <c r="AS457"/>
      <c r="AV457"/>
      <c r="AW457"/>
      <c r="AX457"/>
      <c r="AY457"/>
      <c r="BA457"/>
      <c r="BB457"/>
      <c r="BE457"/>
      <c r="BF457"/>
      <c r="BG457"/>
      <c r="BH457"/>
      <c r="BK457"/>
      <c r="BL457"/>
      <c r="BM457"/>
      <c r="BN457"/>
      <c r="BP457"/>
      <c r="BS457"/>
      <c r="BT457"/>
      <c r="BU457"/>
      <c r="BV457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</row>
    <row r="458" spans="5:218" s="2" customFormat="1" x14ac:dyDescent="0.75">
      <c r="E458"/>
      <c r="H458"/>
      <c r="I458"/>
      <c r="J458"/>
      <c r="K458"/>
      <c r="N458"/>
      <c r="O458"/>
      <c r="P458"/>
      <c r="Q458"/>
      <c r="S458"/>
      <c r="V458"/>
      <c r="W458"/>
      <c r="X458"/>
      <c r="Y458"/>
      <c r="AB458"/>
      <c r="AC458"/>
      <c r="AD458"/>
      <c r="AE458"/>
      <c r="AG458"/>
      <c r="AJ458"/>
      <c r="AK458"/>
      <c r="AL458"/>
      <c r="AM458"/>
      <c r="AO458"/>
      <c r="AQ458"/>
      <c r="AR458"/>
      <c r="AS458"/>
      <c r="AV458"/>
      <c r="AW458"/>
      <c r="AX458"/>
      <c r="AY458"/>
      <c r="BA458"/>
      <c r="BB458"/>
      <c r="BE458"/>
      <c r="BF458"/>
      <c r="BG458"/>
      <c r="BH458"/>
      <c r="BK458"/>
      <c r="BL458"/>
      <c r="BM458"/>
      <c r="BN458"/>
      <c r="BP458"/>
      <c r="BS458"/>
      <c r="BT458"/>
      <c r="BU458"/>
      <c r="BV458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G458" s="26"/>
      <c r="HH458" s="26"/>
      <c r="HI458" s="26"/>
      <c r="HJ458" s="26"/>
    </row>
    <row r="459" spans="5:218" s="2" customFormat="1" x14ac:dyDescent="0.75">
      <c r="E459"/>
      <c r="H459"/>
      <c r="I459"/>
      <c r="J459"/>
      <c r="K459"/>
      <c r="N459"/>
      <c r="O459"/>
      <c r="P459"/>
      <c r="Q459"/>
      <c r="S459"/>
      <c r="V459"/>
      <c r="W459"/>
      <c r="X459"/>
      <c r="Y459"/>
      <c r="AB459"/>
      <c r="AC459"/>
      <c r="AD459"/>
      <c r="AE459"/>
      <c r="AG459"/>
      <c r="AJ459"/>
      <c r="AK459"/>
      <c r="AL459"/>
      <c r="AM459"/>
      <c r="AO459"/>
      <c r="AQ459"/>
      <c r="AR459"/>
      <c r="AS459"/>
      <c r="AV459"/>
      <c r="AW459"/>
      <c r="AX459"/>
      <c r="AY459"/>
      <c r="BA459"/>
      <c r="BB459"/>
      <c r="BE459"/>
      <c r="BF459"/>
      <c r="BG459"/>
      <c r="BH459"/>
      <c r="BK459"/>
      <c r="BL459"/>
      <c r="BM459"/>
      <c r="BN459"/>
      <c r="BP459"/>
      <c r="BS459"/>
      <c r="BT459"/>
      <c r="BU459"/>
      <c r="BV459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G459" s="26"/>
      <c r="HH459" s="26"/>
      <c r="HI459" s="26"/>
      <c r="HJ459" s="26"/>
    </row>
    <row r="460" spans="5:218" s="2" customFormat="1" x14ac:dyDescent="0.75">
      <c r="E460"/>
      <c r="H460"/>
      <c r="I460"/>
      <c r="J460"/>
      <c r="K460"/>
      <c r="N460"/>
      <c r="O460"/>
      <c r="P460"/>
      <c r="Q460"/>
      <c r="S460"/>
      <c r="V460"/>
      <c r="W460"/>
      <c r="X460"/>
      <c r="Y460"/>
      <c r="AB460"/>
      <c r="AC460"/>
      <c r="AD460"/>
      <c r="AE460"/>
      <c r="AG460"/>
      <c r="AJ460"/>
      <c r="AK460"/>
      <c r="AL460"/>
      <c r="AM460"/>
      <c r="AO460"/>
      <c r="AQ460"/>
      <c r="AR460"/>
      <c r="AS460"/>
      <c r="AV460"/>
      <c r="AW460"/>
      <c r="AX460"/>
      <c r="AY460"/>
      <c r="BA460"/>
      <c r="BB460"/>
      <c r="BE460"/>
      <c r="BF460"/>
      <c r="BG460"/>
      <c r="BH460"/>
      <c r="BK460"/>
      <c r="BL460"/>
      <c r="BM460"/>
      <c r="BN460"/>
      <c r="BP460"/>
      <c r="BS460"/>
      <c r="BT460"/>
      <c r="BU460"/>
      <c r="BV460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G460" s="26"/>
      <c r="HH460" s="26"/>
      <c r="HI460" s="26"/>
      <c r="HJ460" s="26"/>
    </row>
    <row r="461" spans="5:218" s="2" customFormat="1" x14ac:dyDescent="0.75">
      <c r="E461"/>
      <c r="H461"/>
      <c r="I461"/>
      <c r="J461"/>
      <c r="K461"/>
      <c r="N461"/>
      <c r="O461"/>
      <c r="P461"/>
      <c r="Q461"/>
      <c r="S461"/>
      <c r="V461"/>
      <c r="W461"/>
      <c r="X461"/>
      <c r="Y461"/>
      <c r="AB461"/>
      <c r="AC461"/>
      <c r="AD461"/>
      <c r="AE461"/>
      <c r="AG461"/>
      <c r="AJ461"/>
      <c r="AK461"/>
      <c r="AL461"/>
      <c r="AM461"/>
      <c r="AO461"/>
      <c r="AQ461"/>
      <c r="AR461"/>
      <c r="AS461"/>
      <c r="AV461"/>
      <c r="AW461"/>
      <c r="AX461"/>
      <c r="AY461"/>
      <c r="BA461"/>
      <c r="BB461"/>
      <c r="BE461"/>
      <c r="BF461"/>
      <c r="BG461"/>
      <c r="BH461"/>
      <c r="BK461"/>
      <c r="BL461"/>
      <c r="BM461"/>
      <c r="BN461"/>
      <c r="BP461"/>
      <c r="BS461"/>
      <c r="BT461"/>
      <c r="BU461"/>
      <c r="BV461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G461" s="26"/>
      <c r="HH461" s="26"/>
      <c r="HI461" s="26"/>
      <c r="HJ461" s="26"/>
    </row>
    <row r="462" spans="5:218" s="2" customFormat="1" x14ac:dyDescent="0.75">
      <c r="E462"/>
      <c r="H462"/>
      <c r="I462"/>
      <c r="J462"/>
      <c r="K462"/>
      <c r="N462"/>
      <c r="O462"/>
      <c r="P462"/>
      <c r="Q462"/>
      <c r="S462"/>
      <c r="V462"/>
      <c r="W462"/>
      <c r="X462"/>
      <c r="Y462"/>
      <c r="AB462"/>
      <c r="AC462"/>
      <c r="AD462"/>
      <c r="AE462"/>
      <c r="AG462"/>
      <c r="AJ462"/>
      <c r="AK462"/>
      <c r="AL462"/>
      <c r="AM462"/>
      <c r="AO462"/>
      <c r="AQ462"/>
      <c r="AR462"/>
      <c r="AS462"/>
      <c r="AV462"/>
      <c r="AW462"/>
      <c r="AX462"/>
      <c r="AY462"/>
      <c r="BA462"/>
      <c r="BB462"/>
      <c r="BE462"/>
      <c r="BF462"/>
      <c r="BG462"/>
      <c r="BH462"/>
      <c r="BK462"/>
      <c r="BL462"/>
      <c r="BM462"/>
      <c r="BN462"/>
      <c r="BP462"/>
      <c r="BS462"/>
      <c r="BT462"/>
      <c r="BU462"/>
      <c r="BV462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G462" s="26"/>
      <c r="HH462" s="26"/>
      <c r="HI462" s="26"/>
      <c r="HJ462" s="26"/>
    </row>
    <row r="463" spans="5:218" s="2" customFormat="1" x14ac:dyDescent="0.75">
      <c r="E463"/>
      <c r="H463"/>
      <c r="I463"/>
      <c r="J463"/>
      <c r="K463"/>
      <c r="N463"/>
      <c r="O463"/>
      <c r="P463"/>
      <c r="Q463"/>
      <c r="S463"/>
      <c r="V463"/>
      <c r="W463"/>
      <c r="X463"/>
      <c r="Y463"/>
      <c r="AB463"/>
      <c r="AC463"/>
      <c r="AD463"/>
      <c r="AE463"/>
      <c r="AG463"/>
      <c r="AJ463"/>
      <c r="AK463"/>
      <c r="AL463"/>
      <c r="AM463"/>
      <c r="AO463"/>
      <c r="AQ463"/>
      <c r="AR463"/>
      <c r="AS463"/>
      <c r="AV463"/>
      <c r="AW463"/>
      <c r="AX463"/>
      <c r="AY463"/>
      <c r="BA463"/>
      <c r="BB463"/>
      <c r="BE463"/>
      <c r="BF463"/>
      <c r="BG463"/>
      <c r="BH463"/>
      <c r="BK463"/>
      <c r="BL463"/>
      <c r="BM463"/>
      <c r="BN463"/>
      <c r="BP463"/>
      <c r="BS463"/>
      <c r="BT463"/>
      <c r="BU463"/>
      <c r="BV463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G463" s="26"/>
      <c r="HH463" s="26"/>
      <c r="HI463" s="26"/>
      <c r="HJ463" s="26"/>
    </row>
    <row r="464" spans="5:218" s="2" customFormat="1" x14ac:dyDescent="0.75">
      <c r="E464"/>
      <c r="H464"/>
      <c r="I464"/>
      <c r="J464"/>
      <c r="K464"/>
      <c r="N464"/>
      <c r="O464"/>
      <c r="P464"/>
      <c r="Q464"/>
      <c r="S464"/>
      <c r="V464"/>
      <c r="W464"/>
      <c r="X464"/>
      <c r="Y464"/>
      <c r="AB464"/>
      <c r="AC464"/>
      <c r="AD464"/>
      <c r="AE464"/>
      <c r="AG464"/>
      <c r="AJ464"/>
      <c r="AK464"/>
      <c r="AL464"/>
      <c r="AM464"/>
      <c r="AO464"/>
      <c r="AQ464"/>
      <c r="AR464"/>
      <c r="AS464"/>
      <c r="AV464"/>
      <c r="AW464"/>
      <c r="AX464"/>
      <c r="AY464"/>
      <c r="BA464"/>
      <c r="BB464"/>
      <c r="BE464"/>
      <c r="BF464"/>
      <c r="BG464"/>
      <c r="BH464"/>
      <c r="BK464"/>
      <c r="BL464"/>
      <c r="BM464"/>
      <c r="BN464"/>
      <c r="BP464"/>
      <c r="BS464"/>
      <c r="BT464"/>
      <c r="BU464"/>
      <c r="BV464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G464" s="26"/>
      <c r="HH464" s="26"/>
      <c r="HI464" s="26"/>
      <c r="HJ464" s="26"/>
    </row>
    <row r="465" spans="5:218" s="2" customFormat="1" x14ac:dyDescent="0.75">
      <c r="E465"/>
      <c r="H465"/>
      <c r="I465"/>
      <c r="J465"/>
      <c r="K465"/>
      <c r="N465"/>
      <c r="O465"/>
      <c r="P465"/>
      <c r="Q465"/>
      <c r="S465"/>
      <c r="V465"/>
      <c r="W465"/>
      <c r="X465"/>
      <c r="Y465"/>
      <c r="AB465"/>
      <c r="AC465"/>
      <c r="AD465"/>
      <c r="AE465"/>
      <c r="AG465"/>
      <c r="AJ465"/>
      <c r="AK465"/>
      <c r="AL465"/>
      <c r="AM465"/>
      <c r="AO465"/>
      <c r="AQ465"/>
      <c r="AR465"/>
      <c r="AS465"/>
      <c r="AV465"/>
      <c r="AW465"/>
      <c r="AX465"/>
      <c r="AY465"/>
      <c r="BA465"/>
      <c r="BB465"/>
      <c r="BE465"/>
      <c r="BF465"/>
      <c r="BG465"/>
      <c r="BH465"/>
      <c r="BK465"/>
      <c r="BL465"/>
      <c r="BM465"/>
      <c r="BN465"/>
      <c r="BP465"/>
      <c r="BS465"/>
      <c r="BT465"/>
      <c r="BU465"/>
      <c r="BV465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G465" s="26"/>
      <c r="HH465" s="26"/>
      <c r="HI465" s="26"/>
      <c r="HJ465" s="26"/>
    </row>
    <row r="466" spans="5:218" s="2" customFormat="1" x14ac:dyDescent="0.75">
      <c r="E466"/>
      <c r="H466"/>
      <c r="I466"/>
      <c r="J466"/>
      <c r="K466"/>
      <c r="N466"/>
      <c r="O466"/>
      <c r="P466"/>
      <c r="Q466"/>
      <c r="S466"/>
      <c r="V466"/>
      <c r="W466"/>
      <c r="X466"/>
      <c r="Y466"/>
      <c r="AB466"/>
      <c r="AC466"/>
      <c r="AD466"/>
      <c r="AE466"/>
      <c r="AG466"/>
      <c r="AJ466"/>
      <c r="AK466"/>
      <c r="AL466"/>
      <c r="AM466"/>
      <c r="AO466"/>
      <c r="AQ466"/>
      <c r="AR466"/>
      <c r="AS466"/>
      <c r="AV466"/>
      <c r="AW466"/>
      <c r="AX466"/>
      <c r="AY466"/>
      <c r="BA466"/>
      <c r="BB466"/>
      <c r="BE466"/>
      <c r="BF466"/>
      <c r="BG466"/>
      <c r="BH466"/>
      <c r="BK466"/>
      <c r="BL466"/>
      <c r="BM466"/>
      <c r="BN466"/>
      <c r="BP466"/>
      <c r="BS466"/>
      <c r="BT466"/>
      <c r="BU466"/>
      <c r="BV46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G466" s="26"/>
      <c r="HH466" s="26"/>
      <c r="HI466" s="26"/>
      <c r="HJ466" s="26"/>
    </row>
    <row r="467" spans="5:218" s="2" customFormat="1" x14ac:dyDescent="0.75">
      <c r="E467"/>
      <c r="H467"/>
      <c r="I467"/>
      <c r="J467"/>
      <c r="K467"/>
      <c r="N467"/>
      <c r="O467"/>
      <c r="P467"/>
      <c r="Q467"/>
      <c r="S467"/>
      <c r="V467"/>
      <c r="W467"/>
      <c r="X467"/>
      <c r="Y467"/>
      <c r="AB467"/>
      <c r="AC467"/>
      <c r="AD467"/>
      <c r="AE467"/>
      <c r="AG467"/>
      <c r="AJ467"/>
      <c r="AK467"/>
      <c r="AL467"/>
      <c r="AM467"/>
      <c r="AO467"/>
      <c r="AQ467"/>
      <c r="AR467"/>
      <c r="AS467"/>
      <c r="AV467"/>
      <c r="AW467"/>
      <c r="AX467"/>
      <c r="AY467"/>
      <c r="BA467"/>
      <c r="BB467"/>
      <c r="BE467"/>
      <c r="BF467"/>
      <c r="BG467"/>
      <c r="BH467"/>
      <c r="BK467"/>
      <c r="BL467"/>
      <c r="BM467"/>
      <c r="BN467"/>
      <c r="BP467"/>
      <c r="BS467"/>
      <c r="BT467"/>
      <c r="BU467"/>
      <c r="BV467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G467" s="26"/>
      <c r="HH467" s="26"/>
      <c r="HI467" s="26"/>
      <c r="HJ467" s="26"/>
    </row>
    <row r="468" spans="5:218" s="2" customFormat="1" x14ac:dyDescent="0.75">
      <c r="E468"/>
      <c r="H468"/>
      <c r="I468"/>
      <c r="J468"/>
      <c r="K468"/>
      <c r="N468"/>
      <c r="O468"/>
      <c r="P468"/>
      <c r="Q468"/>
      <c r="S468"/>
      <c r="V468"/>
      <c r="W468"/>
      <c r="X468"/>
      <c r="Y468"/>
      <c r="AB468"/>
      <c r="AC468"/>
      <c r="AD468"/>
      <c r="AE468"/>
      <c r="AG468"/>
      <c r="AJ468"/>
      <c r="AK468"/>
      <c r="AL468"/>
      <c r="AM468"/>
      <c r="AO468"/>
      <c r="AQ468"/>
      <c r="AR468"/>
      <c r="AS468"/>
      <c r="AV468"/>
      <c r="AW468"/>
      <c r="AX468"/>
      <c r="AY468"/>
      <c r="BA468"/>
      <c r="BB468"/>
      <c r="BE468"/>
      <c r="BF468"/>
      <c r="BG468"/>
      <c r="BH468"/>
      <c r="BK468"/>
      <c r="BL468"/>
      <c r="BM468"/>
      <c r="BN468"/>
      <c r="BP468"/>
      <c r="BS468"/>
      <c r="BT468"/>
      <c r="BU468"/>
      <c r="BV468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G468" s="26"/>
      <c r="HH468" s="26"/>
      <c r="HI468" s="26"/>
      <c r="HJ468" s="26"/>
    </row>
    <row r="469" spans="5:218" s="2" customFormat="1" x14ac:dyDescent="0.75">
      <c r="E469"/>
      <c r="H469"/>
      <c r="I469"/>
      <c r="J469"/>
      <c r="K469"/>
      <c r="N469"/>
      <c r="O469"/>
      <c r="P469"/>
      <c r="Q469"/>
      <c r="S469"/>
      <c r="V469"/>
      <c r="W469"/>
      <c r="X469"/>
      <c r="Y469"/>
      <c r="AB469"/>
      <c r="AC469"/>
      <c r="AD469"/>
      <c r="AE469"/>
      <c r="AG469"/>
      <c r="AJ469"/>
      <c r="AK469"/>
      <c r="AL469"/>
      <c r="AM469"/>
      <c r="AO469"/>
      <c r="AQ469"/>
      <c r="AR469"/>
      <c r="AS469"/>
      <c r="AV469"/>
      <c r="AW469"/>
      <c r="AX469"/>
      <c r="AY469"/>
      <c r="BA469"/>
      <c r="BB469"/>
      <c r="BE469"/>
      <c r="BF469"/>
      <c r="BG469"/>
      <c r="BH469"/>
      <c r="BK469"/>
      <c r="BL469"/>
      <c r="BM469"/>
      <c r="BN469"/>
      <c r="BP469"/>
      <c r="BS469"/>
      <c r="BT469"/>
      <c r="BU469"/>
      <c r="BV469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G469" s="26"/>
      <c r="HH469" s="26"/>
      <c r="HI469" s="26"/>
      <c r="HJ469" s="26"/>
    </row>
    <row r="470" spans="5:218" s="2" customFormat="1" x14ac:dyDescent="0.75">
      <c r="E470"/>
      <c r="H470"/>
      <c r="I470"/>
      <c r="J470"/>
      <c r="K470"/>
      <c r="N470"/>
      <c r="O470"/>
      <c r="P470"/>
      <c r="Q470"/>
      <c r="S470"/>
      <c r="V470"/>
      <c r="W470"/>
      <c r="X470"/>
      <c r="Y470"/>
      <c r="AB470"/>
      <c r="AC470"/>
      <c r="AD470"/>
      <c r="AE470"/>
      <c r="AG470"/>
      <c r="AJ470"/>
      <c r="AK470"/>
      <c r="AL470"/>
      <c r="AM470"/>
      <c r="AO470"/>
      <c r="AQ470"/>
      <c r="AR470"/>
      <c r="AS470"/>
      <c r="AV470"/>
      <c r="AW470"/>
      <c r="AX470"/>
      <c r="AY470"/>
      <c r="BA470"/>
      <c r="BB470"/>
      <c r="BE470"/>
      <c r="BF470"/>
      <c r="BG470"/>
      <c r="BH470"/>
      <c r="BK470"/>
      <c r="BL470"/>
      <c r="BM470"/>
      <c r="BN470"/>
      <c r="BP470"/>
      <c r="BS470"/>
      <c r="BT470"/>
      <c r="BU470"/>
      <c r="BV470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G470" s="26"/>
      <c r="HH470" s="26"/>
      <c r="HI470" s="26"/>
      <c r="HJ470" s="26"/>
    </row>
    <row r="471" spans="5:218" s="2" customFormat="1" x14ac:dyDescent="0.75">
      <c r="E471"/>
      <c r="H471"/>
      <c r="I471"/>
      <c r="J471"/>
      <c r="K471"/>
      <c r="N471"/>
      <c r="O471"/>
      <c r="P471"/>
      <c r="Q471"/>
      <c r="S471"/>
      <c r="V471"/>
      <c r="W471"/>
      <c r="X471"/>
      <c r="Y471"/>
      <c r="AB471"/>
      <c r="AC471"/>
      <c r="AD471"/>
      <c r="AE471"/>
      <c r="AG471"/>
      <c r="AJ471"/>
      <c r="AK471"/>
      <c r="AL471"/>
      <c r="AM471"/>
      <c r="AO471"/>
      <c r="AQ471"/>
      <c r="AR471"/>
      <c r="AS471"/>
      <c r="AV471"/>
      <c r="AW471"/>
      <c r="AX471"/>
      <c r="AY471"/>
      <c r="BA471"/>
      <c r="BB471"/>
      <c r="BE471"/>
      <c r="BF471"/>
      <c r="BG471"/>
      <c r="BH471"/>
      <c r="BK471"/>
      <c r="BL471"/>
      <c r="BM471"/>
      <c r="BN471"/>
      <c r="BP471"/>
      <c r="BS471"/>
      <c r="BT471"/>
      <c r="BU471"/>
      <c r="BV471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G471" s="26"/>
      <c r="HH471" s="26"/>
      <c r="HI471" s="26"/>
      <c r="HJ471" s="26"/>
    </row>
    <row r="472" spans="5:218" s="2" customFormat="1" x14ac:dyDescent="0.75">
      <c r="E472"/>
      <c r="H472"/>
      <c r="I472"/>
      <c r="J472"/>
      <c r="K472"/>
      <c r="N472"/>
      <c r="O472"/>
      <c r="P472"/>
      <c r="Q472"/>
      <c r="S472"/>
      <c r="V472"/>
      <c r="W472"/>
      <c r="X472"/>
      <c r="Y472"/>
      <c r="AB472"/>
      <c r="AC472"/>
      <c r="AD472"/>
      <c r="AE472"/>
      <c r="AG472"/>
      <c r="AJ472"/>
      <c r="AK472"/>
      <c r="AL472"/>
      <c r="AM472"/>
      <c r="AO472"/>
      <c r="AQ472"/>
      <c r="AR472"/>
      <c r="AS472"/>
      <c r="AV472"/>
      <c r="AW472"/>
      <c r="AX472"/>
      <c r="AY472"/>
      <c r="BA472"/>
      <c r="BB472"/>
      <c r="BE472"/>
      <c r="BF472"/>
      <c r="BG472"/>
      <c r="BH472"/>
      <c r="BK472"/>
      <c r="BL472"/>
      <c r="BM472"/>
      <c r="BN472"/>
      <c r="BP472"/>
      <c r="BS472"/>
      <c r="BT472"/>
      <c r="BU472"/>
      <c r="BV472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G472" s="26"/>
      <c r="HH472" s="26"/>
      <c r="HI472" s="26"/>
      <c r="HJ472" s="26"/>
    </row>
    <row r="473" spans="5:218" s="2" customFormat="1" x14ac:dyDescent="0.75">
      <c r="E473"/>
      <c r="H473"/>
      <c r="I473"/>
      <c r="J473"/>
      <c r="K473"/>
      <c r="N473"/>
      <c r="O473"/>
      <c r="P473"/>
      <c r="Q473"/>
      <c r="S473"/>
      <c r="V473"/>
      <c r="W473"/>
      <c r="X473"/>
      <c r="Y473"/>
      <c r="AB473"/>
      <c r="AC473"/>
      <c r="AD473"/>
      <c r="AE473"/>
      <c r="AG473"/>
      <c r="AJ473"/>
      <c r="AK473"/>
      <c r="AL473"/>
      <c r="AM473"/>
      <c r="AO473"/>
      <c r="AQ473"/>
      <c r="AR473"/>
      <c r="AS473"/>
      <c r="AV473"/>
      <c r="AW473"/>
      <c r="AX473"/>
      <c r="AY473"/>
      <c r="BA473"/>
      <c r="BB473"/>
      <c r="BE473"/>
      <c r="BF473"/>
      <c r="BG473"/>
      <c r="BH473"/>
      <c r="BK473"/>
      <c r="BL473"/>
      <c r="BM473"/>
      <c r="BN473"/>
      <c r="BP473"/>
      <c r="BS473"/>
      <c r="BT473"/>
      <c r="BU473"/>
      <c r="BV473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G473" s="26"/>
      <c r="HH473" s="26"/>
      <c r="HI473" s="26"/>
      <c r="HJ473" s="26"/>
    </row>
    <row r="474" spans="5:218" s="2" customFormat="1" x14ac:dyDescent="0.75">
      <c r="E474"/>
      <c r="H474"/>
      <c r="I474"/>
      <c r="J474"/>
      <c r="K474"/>
      <c r="N474"/>
      <c r="O474"/>
      <c r="P474"/>
      <c r="Q474"/>
      <c r="S474"/>
      <c r="V474"/>
      <c r="W474"/>
      <c r="X474"/>
      <c r="Y474"/>
      <c r="AB474"/>
      <c r="AC474"/>
      <c r="AD474"/>
      <c r="AE474"/>
      <c r="AG474"/>
      <c r="AJ474"/>
      <c r="AK474"/>
      <c r="AL474"/>
      <c r="AM474"/>
      <c r="AO474"/>
      <c r="AQ474"/>
      <c r="AR474"/>
      <c r="AS474"/>
      <c r="AV474"/>
      <c r="AW474"/>
      <c r="AX474"/>
      <c r="AY474"/>
      <c r="BA474"/>
      <c r="BB474"/>
      <c r="BE474"/>
      <c r="BF474"/>
      <c r="BG474"/>
      <c r="BH474"/>
      <c r="BK474"/>
      <c r="BL474"/>
      <c r="BM474"/>
      <c r="BN474"/>
      <c r="BP474"/>
      <c r="BS474"/>
      <c r="BT474"/>
      <c r="BU474"/>
      <c r="BV474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</row>
    <row r="475" spans="5:218" s="2" customFormat="1" x14ac:dyDescent="0.75">
      <c r="E475"/>
      <c r="H475"/>
      <c r="I475"/>
      <c r="J475"/>
      <c r="K475"/>
      <c r="N475"/>
      <c r="O475"/>
      <c r="P475"/>
      <c r="Q475"/>
      <c r="S475"/>
      <c r="V475"/>
      <c r="W475"/>
      <c r="X475"/>
      <c r="Y475"/>
      <c r="AB475"/>
      <c r="AC475"/>
      <c r="AD475"/>
      <c r="AE475"/>
      <c r="AG475"/>
      <c r="AJ475"/>
      <c r="AK475"/>
      <c r="AL475"/>
      <c r="AM475"/>
      <c r="AO475"/>
      <c r="AQ475"/>
      <c r="AR475"/>
      <c r="AS475"/>
      <c r="AV475"/>
      <c r="AW475"/>
      <c r="AX475"/>
      <c r="AY475"/>
      <c r="BA475"/>
      <c r="BB475"/>
      <c r="BE475"/>
      <c r="BF475"/>
      <c r="BG475"/>
      <c r="BH475"/>
      <c r="BK475"/>
      <c r="BL475"/>
      <c r="BM475"/>
      <c r="BN475"/>
      <c r="BP475"/>
      <c r="BS475"/>
      <c r="BT475"/>
      <c r="BU475"/>
      <c r="BV475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G475" s="26"/>
      <c r="HH475" s="26"/>
      <c r="HI475" s="26"/>
      <c r="HJ475" s="26"/>
    </row>
    <row r="476" spans="5:218" s="2" customFormat="1" x14ac:dyDescent="0.75">
      <c r="E476"/>
      <c r="H476"/>
      <c r="I476"/>
      <c r="J476"/>
      <c r="K476"/>
      <c r="N476"/>
      <c r="O476"/>
      <c r="P476"/>
      <c r="Q476"/>
      <c r="S476"/>
      <c r="V476"/>
      <c r="W476"/>
      <c r="X476"/>
      <c r="Y476"/>
      <c r="AB476"/>
      <c r="AC476"/>
      <c r="AD476"/>
      <c r="AE476"/>
      <c r="AG476"/>
      <c r="AJ476"/>
      <c r="AK476"/>
      <c r="AL476"/>
      <c r="AM476"/>
      <c r="AO476"/>
      <c r="AQ476"/>
      <c r="AR476"/>
      <c r="AS476"/>
      <c r="AV476"/>
      <c r="AW476"/>
      <c r="AX476"/>
      <c r="AY476"/>
      <c r="BA476"/>
      <c r="BB476"/>
      <c r="BE476"/>
      <c r="BF476"/>
      <c r="BG476"/>
      <c r="BH476"/>
      <c r="BK476"/>
      <c r="BL476"/>
      <c r="BM476"/>
      <c r="BN476"/>
      <c r="BP476"/>
      <c r="BS476"/>
      <c r="BT476"/>
      <c r="BU476"/>
      <c r="BV47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G476" s="26"/>
      <c r="HH476" s="26"/>
      <c r="HI476" s="26"/>
      <c r="HJ476" s="26"/>
    </row>
    <row r="477" spans="5:218" s="2" customFormat="1" x14ac:dyDescent="0.75">
      <c r="E477"/>
      <c r="H477"/>
      <c r="I477"/>
      <c r="J477"/>
      <c r="K477"/>
      <c r="N477"/>
      <c r="O477"/>
      <c r="P477"/>
      <c r="Q477"/>
      <c r="S477"/>
      <c r="V477"/>
      <c r="W477"/>
      <c r="X477"/>
      <c r="Y477"/>
      <c r="AB477"/>
      <c r="AC477"/>
      <c r="AD477"/>
      <c r="AE477"/>
      <c r="AG477"/>
      <c r="AJ477"/>
      <c r="AK477"/>
      <c r="AL477"/>
      <c r="AM477"/>
      <c r="AO477"/>
      <c r="AQ477"/>
      <c r="AR477"/>
      <c r="AS477"/>
      <c r="AV477"/>
      <c r="AW477"/>
      <c r="AX477"/>
      <c r="AY477"/>
      <c r="BA477"/>
      <c r="BB477"/>
      <c r="BE477"/>
      <c r="BF477"/>
      <c r="BG477"/>
      <c r="BH477"/>
      <c r="BK477"/>
      <c r="BL477"/>
      <c r="BM477"/>
      <c r="BN477"/>
      <c r="BP477"/>
      <c r="BS477"/>
      <c r="BT477"/>
      <c r="BU477"/>
      <c r="BV477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G477" s="26"/>
      <c r="HH477" s="26"/>
      <c r="HI477" s="26"/>
      <c r="HJ477" s="26"/>
    </row>
    <row r="478" spans="5:218" s="2" customFormat="1" x14ac:dyDescent="0.75">
      <c r="E478"/>
      <c r="H478"/>
      <c r="I478"/>
      <c r="J478"/>
      <c r="K478"/>
      <c r="N478"/>
      <c r="O478"/>
      <c r="P478"/>
      <c r="Q478"/>
      <c r="S478"/>
      <c r="V478"/>
      <c r="W478"/>
      <c r="X478"/>
      <c r="Y478"/>
      <c r="AB478"/>
      <c r="AC478"/>
      <c r="AD478"/>
      <c r="AE478"/>
      <c r="AG478"/>
      <c r="AJ478"/>
      <c r="AK478"/>
      <c r="AL478"/>
      <c r="AM478"/>
      <c r="AO478"/>
      <c r="AQ478"/>
      <c r="AR478"/>
      <c r="AS478"/>
      <c r="AV478"/>
      <c r="AW478"/>
      <c r="AX478"/>
      <c r="AY478"/>
      <c r="BA478"/>
      <c r="BB478"/>
      <c r="BE478"/>
      <c r="BF478"/>
      <c r="BG478"/>
      <c r="BH478"/>
      <c r="BK478"/>
      <c r="BL478"/>
      <c r="BM478"/>
      <c r="BN478"/>
      <c r="BP478"/>
      <c r="BS478"/>
      <c r="BT478"/>
      <c r="BU478"/>
      <c r="BV478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G478" s="26"/>
      <c r="HH478" s="26"/>
      <c r="HI478" s="26"/>
      <c r="HJ478" s="26"/>
    </row>
    <row r="479" spans="5:218" s="2" customFormat="1" x14ac:dyDescent="0.75">
      <c r="E479"/>
      <c r="H479"/>
      <c r="I479"/>
      <c r="J479"/>
      <c r="K479"/>
      <c r="N479"/>
      <c r="O479"/>
      <c r="P479"/>
      <c r="Q479"/>
      <c r="S479"/>
      <c r="V479"/>
      <c r="W479"/>
      <c r="X479"/>
      <c r="Y479"/>
      <c r="AB479"/>
      <c r="AC479"/>
      <c r="AD479"/>
      <c r="AE479"/>
      <c r="AG479"/>
      <c r="AJ479"/>
      <c r="AK479"/>
      <c r="AL479"/>
      <c r="AM479"/>
      <c r="AO479"/>
      <c r="AQ479"/>
      <c r="AR479"/>
      <c r="AS479"/>
      <c r="AV479"/>
      <c r="AW479"/>
      <c r="AX479"/>
      <c r="AY479"/>
      <c r="BA479"/>
      <c r="BB479"/>
      <c r="BE479"/>
      <c r="BF479"/>
      <c r="BG479"/>
      <c r="BH479"/>
      <c r="BK479"/>
      <c r="BL479"/>
      <c r="BM479"/>
      <c r="BN479"/>
      <c r="BP479"/>
      <c r="BS479"/>
      <c r="BT479"/>
      <c r="BU479"/>
      <c r="BV479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G479" s="26"/>
      <c r="HH479" s="26"/>
      <c r="HI479" s="26"/>
      <c r="HJ479" s="26"/>
    </row>
    <row r="480" spans="5:218" s="2" customFormat="1" x14ac:dyDescent="0.75">
      <c r="E480"/>
      <c r="H480"/>
      <c r="I480"/>
      <c r="J480"/>
      <c r="K480"/>
      <c r="N480"/>
      <c r="O480"/>
      <c r="P480"/>
      <c r="Q480"/>
      <c r="S480"/>
      <c r="V480"/>
      <c r="W480"/>
      <c r="X480"/>
      <c r="Y480"/>
      <c r="AB480"/>
      <c r="AC480"/>
      <c r="AD480"/>
      <c r="AE480"/>
      <c r="AG480"/>
      <c r="AJ480"/>
      <c r="AK480"/>
      <c r="AL480"/>
      <c r="AM480"/>
      <c r="AO480"/>
      <c r="AQ480"/>
      <c r="AR480"/>
      <c r="AS480"/>
      <c r="AV480"/>
      <c r="AW480"/>
      <c r="AX480"/>
      <c r="AY480"/>
      <c r="BA480"/>
      <c r="BB480"/>
      <c r="BE480"/>
      <c r="BF480"/>
      <c r="BG480"/>
      <c r="BH480"/>
      <c r="BK480"/>
      <c r="BL480"/>
      <c r="BM480"/>
      <c r="BN480"/>
      <c r="BP480"/>
      <c r="BS480"/>
      <c r="BT480"/>
      <c r="BU480"/>
      <c r="BV480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G480" s="26"/>
      <c r="HH480" s="26"/>
      <c r="HI480" s="26"/>
      <c r="HJ480" s="26"/>
    </row>
    <row r="481" spans="5:218" s="2" customFormat="1" x14ac:dyDescent="0.75">
      <c r="E481"/>
      <c r="H481"/>
      <c r="I481"/>
      <c r="J481"/>
      <c r="K481"/>
      <c r="N481"/>
      <c r="O481"/>
      <c r="P481"/>
      <c r="Q481"/>
      <c r="S481"/>
      <c r="V481"/>
      <c r="W481"/>
      <c r="X481"/>
      <c r="Y481"/>
      <c r="AB481"/>
      <c r="AC481"/>
      <c r="AD481"/>
      <c r="AE481"/>
      <c r="AG481"/>
      <c r="AJ481"/>
      <c r="AK481"/>
      <c r="AL481"/>
      <c r="AM481"/>
      <c r="AO481"/>
      <c r="AQ481"/>
      <c r="AR481"/>
      <c r="AS481"/>
      <c r="AV481"/>
      <c r="AW481"/>
      <c r="AX481"/>
      <c r="AY481"/>
      <c r="BA481"/>
      <c r="BB481"/>
      <c r="BE481"/>
      <c r="BF481"/>
      <c r="BG481"/>
      <c r="BH481"/>
      <c r="BK481"/>
      <c r="BL481"/>
      <c r="BM481"/>
      <c r="BN481"/>
      <c r="BP481"/>
      <c r="BS481"/>
      <c r="BT481"/>
      <c r="BU481"/>
      <c r="BV481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G481" s="26"/>
      <c r="HH481" s="26"/>
      <c r="HI481" s="26"/>
      <c r="HJ481" s="26"/>
    </row>
    <row r="482" spans="5:218" s="2" customFormat="1" x14ac:dyDescent="0.75">
      <c r="E482"/>
      <c r="H482"/>
      <c r="I482"/>
      <c r="J482"/>
      <c r="K482"/>
      <c r="N482"/>
      <c r="O482"/>
      <c r="P482"/>
      <c r="Q482"/>
      <c r="S482"/>
      <c r="V482"/>
      <c r="W482"/>
      <c r="X482"/>
      <c r="Y482"/>
      <c r="AB482"/>
      <c r="AC482"/>
      <c r="AD482"/>
      <c r="AE482"/>
      <c r="AG482"/>
      <c r="AJ482"/>
      <c r="AK482"/>
      <c r="AL482"/>
      <c r="AM482"/>
      <c r="AO482"/>
      <c r="AQ482"/>
      <c r="AR482"/>
      <c r="AS482"/>
      <c r="AV482"/>
      <c r="AW482"/>
      <c r="AX482"/>
      <c r="AY482"/>
      <c r="BA482"/>
      <c r="BB482"/>
      <c r="BE482"/>
      <c r="BF482"/>
      <c r="BG482"/>
      <c r="BH482"/>
      <c r="BK482"/>
      <c r="BL482"/>
      <c r="BM482"/>
      <c r="BN482"/>
      <c r="BP482"/>
      <c r="BS482"/>
      <c r="BT482"/>
      <c r="BU482"/>
      <c r="BV482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G482" s="26"/>
      <c r="HH482" s="26"/>
      <c r="HI482" s="26"/>
      <c r="HJ482" s="26"/>
    </row>
    <row r="483" spans="5:218" s="2" customFormat="1" x14ac:dyDescent="0.75">
      <c r="E483"/>
      <c r="H483"/>
      <c r="I483"/>
      <c r="J483"/>
      <c r="K483"/>
      <c r="N483"/>
      <c r="O483"/>
      <c r="P483"/>
      <c r="Q483"/>
      <c r="S483"/>
      <c r="V483"/>
      <c r="W483"/>
      <c r="X483"/>
      <c r="Y483"/>
      <c r="AB483"/>
      <c r="AC483"/>
      <c r="AD483"/>
      <c r="AE483"/>
      <c r="AG483"/>
      <c r="AJ483"/>
      <c r="AK483"/>
      <c r="AL483"/>
      <c r="AM483"/>
      <c r="AO483"/>
      <c r="AQ483"/>
      <c r="AR483"/>
      <c r="AS483"/>
      <c r="AV483"/>
      <c r="AW483"/>
      <c r="AX483"/>
      <c r="AY483"/>
      <c r="BA483"/>
      <c r="BB483"/>
      <c r="BE483"/>
      <c r="BF483"/>
      <c r="BG483"/>
      <c r="BH483"/>
      <c r="BK483"/>
      <c r="BL483"/>
      <c r="BM483"/>
      <c r="BN483"/>
      <c r="BP483"/>
      <c r="BS483"/>
      <c r="BT483"/>
      <c r="BU483"/>
      <c r="BV483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G483" s="26"/>
      <c r="HH483" s="26"/>
      <c r="HI483" s="26"/>
      <c r="HJ483" s="26"/>
    </row>
    <row r="484" spans="5:218" s="2" customFormat="1" x14ac:dyDescent="0.75">
      <c r="E484"/>
      <c r="H484"/>
      <c r="I484"/>
      <c r="J484"/>
      <c r="K484"/>
      <c r="N484"/>
      <c r="O484"/>
      <c r="P484"/>
      <c r="Q484"/>
      <c r="S484"/>
      <c r="V484"/>
      <c r="W484"/>
      <c r="X484"/>
      <c r="Y484"/>
      <c r="AB484"/>
      <c r="AC484"/>
      <c r="AD484"/>
      <c r="AE484"/>
      <c r="AG484"/>
      <c r="AJ484"/>
      <c r="AK484"/>
      <c r="AL484"/>
      <c r="AM484"/>
      <c r="AO484"/>
      <c r="AQ484"/>
      <c r="AR484"/>
      <c r="AS484"/>
      <c r="AV484"/>
      <c r="AW484"/>
      <c r="AX484"/>
      <c r="AY484"/>
      <c r="BA484"/>
      <c r="BB484"/>
      <c r="BE484"/>
      <c r="BF484"/>
      <c r="BG484"/>
      <c r="BH484"/>
      <c r="BK484"/>
      <c r="BL484"/>
      <c r="BM484"/>
      <c r="BN484"/>
      <c r="BP484"/>
      <c r="BS484"/>
      <c r="BT484"/>
      <c r="BU484"/>
      <c r="BV484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G484" s="26"/>
      <c r="HH484" s="26"/>
      <c r="HI484" s="26"/>
      <c r="HJ484" s="26"/>
    </row>
    <row r="485" spans="5:218" s="2" customFormat="1" x14ac:dyDescent="0.75">
      <c r="E485"/>
      <c r="H485"/>
      <c r="I485"/>
      <c r="J485"/>
      <c r="K485"/>
      <c r="N485"/>
      <c r="O485"/>
      <c r="P485"/>
      <c r="Q485"/>
      <c r="S485"/>
      <c r="V485"/>
      <c r="W485"/>
      <c r="X485"/>
      <c r="Y485"/>
      <c r="AB485"/>
      <c r="AC485"/>
      <c r="AD485"/>
      <c r="AE485"/>
      <c r="AG485"/>
      <c r="AJ485"/>
      <c r="AK485"/>
      <c r="AL485"/>
      <c r="AM485"/>
      <c r="AO485"/>
      <c r="AQ485"/>
      <c r="AR485"/>
      <c r="AS485"/>
      <c r="AV485"/>
      <c r="AW485"/>
      <c r="AX485"/>
      <c r="AY485"/>
      <c r="BA485"/>
      <c r="BB485"/>
      <c r="BE485"/>
      <c r="BF485"/>
      <c r="BG485"/>
      <c r="BH485"/>
      <c r="BK485"/>
      <c r="BL485"/>
      <c r="BM485"/>
      <c r="BN485"/>
      <c r="BP485"/>
      <c r="BS485"/>
      <c r="BT485"/>
      <c r="BU485"/>
      <c r="BV485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G485" s="26"/>
      <c r="HH485" s="26"/>
      <c r="HI485" s="26"/>
      <c r="HJ485" s="26"/>
    </row>
    <row r="486" spans="5:218" s="2" customFormat="1" x14ac:dyDescent="0.75">
      <c r="E486"/>
      <c r="H486"/>
      <c r="I486"/>
      <c r="J486"/>
      <c r="K486"/>
      <c r="N486"/>
      <c r="O486"/>
      <c r="P486"/>
      <c r="Q486"/>
      <c r="S486"/>
      <c r="V486"/>
      <c r="W486"/>
      <c r="X486"/>
      <c r="Y486"/>
      <c r="AB486"/>
      <c r="AC486"/>
      <c r="AD486"/>
      <c r="AE486"/>
      <c r="AG486"/>
      <c r="AJ486"/>
      <c r="AK486"/>
      <c r="AL486"/>
      <c r="AM486"/>
      <c r="AO486"/>
      <c r="AQ486"/>
      <c r="AR486"/>
      <c r="AS486"/>
      <c r="AV486"/>
      <c r="AW486"/>
      <c r="AX486"/>
      <c r="AY486"/>
      <c r="BA486"/>
      <c r="BB486"/>
      <c r="BE486"/>
      <c r="BF486"/>
      <c r="BG486"/>
      <c r="BH486"/>
      <c r="BK486"/>
      <c r="BL486"/>
      <c r="BM486"/>
      <c r="BN486"/>
      <c r="BP486"/>
      <c r="BS486"/>
      <c r="BT486"/>
      <c r="BU486"/>
      <c r="BV48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G486" s="26"/>
      <c r="HH486" s="26"/>
      <c r="HI486" s="26"/>
      <c r="HJ486" s="26"/>
    </row>
    <row r="487" spans="5:218" s="2" customFormat="1" x14ac:dyDescent="0.75">
      <c r="E487"/>
      <c r="H487"/>
      <c r="I487"/>
      <c r="J487"/>
      <c r="K487"/>
      <c r="N487"/>
      <c r="O487"/>
      <c r="P487"/>
      <c r="Q487"/>
      <c r="S487"/>
      <c r="V487"/>
      <c r="W487"/>
      <c r="X487"/>
      <c r="Y487"/>
      <c r="AB487"/>
      <c r="AC487"/>
      <c r="AD487"/>
      <c r="AE487"/>
      <c r="AG487"/>
      <c r="AJ487"/>
      <c r="AK487"/>
      <c r="AL487"/>
      <c r="AM487"/>
      <c r="AO487"/>
      <c r="AQ487"/>
      <c r="AR487"/>
      <c r="AS487"/>
      <c r="AV487"/>
      <c r="AW487"/>
      <c r="AX487"/>
      <c r="AY487"/>
      <c r="BA487"/>
      <c r="BB487"/>
      <c r="BE487"/>
      <c r="BF487"/>
      <c r="BG487"/>
      <c r="BH487"/>
      <c r="BK487"/>
      <c r="BL487"/>
      <c r="BM487"/>
      <c r="BN487"/>
      <c r="BP487"/>
      <c r="BS487"/>
      <c r="BT487"/>
      <c r="BU487"/>
      <c r="BV487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G487" s="26"/>
      <c r="HH487" s="26"/>
      <c r="HI487" s="26"/>
      <c r="HJ487" s="26"/>
    </row>
  </sheetData>
  <mergeCells count="908">
    <mergeCell ref="H48:I48"/>
    <mergeCell ref="H50:I50"/>
    <mergeCell ref="H51:I51"/>
    <mergeCell ref="H52:I52"/>
    <mergeCell ref="H54:I54"/>
    <mergeCell ref="H55:I55"/>
    <mergeCell ref="H56:I56"/>
    <mergeCell ref="H58:I58"/>
    <mergeCell ref="H59:I59"/>
    <mergeCell ref="H9:I9"/>
    <mergeCell ref="H10:I10"/>
    <mergeCell ref="H16:I16"/>
    <mergeCell ref="H17:I17"/>
    <mergeCell ref="H19:I19"/>
    <mergeCell ref="H20:I20"/>
    <mergeCell ref="H21:I21"/>
    <mergeCell ref="H24:I24"/>
    <mergeCell ref="H27:I27"/>
    <mergeCell ref="B1:AF1"/>
    <mergeCell ref="A2:BR2"/>
    <mergeCell ref="A3:BR3"/>
    <mergeCell ref="A4:BR4"/>
    <mergeCell ref="A5:BR5"/>
    <mergeCell ref="A6:B8"/>
    <mergeCell ref="F6:G6"/>
    <mergeCell ref="L6:M6"/>
    <mergeCell ref="T6:U6"/>
    <mergeCell ref="Z6:AA6"/>
    <mergeCell ref="AT7:AU7"/>
    <mergeCell ref="BC7:BD7"/>
    <mergeCell ref="BI7:BJ7"/>
    <mergeCell ref="BQ7:BR7"/>
    <mergeCell ref="H6:I6"/>
    <mergeCell ref="H7:I7"/>
    <mergeCell ref="N6:O6"/>
    <mergeCell ref="N7:O7"/>
    <mergeCell ref="V6:W6"/>
    <mergeCell ref="V7:W7"/>
    <mergeCell ref="J6:K6"/>
    <mergeCell ref="J7:K7"/>
    <mergeCell ref="A9:B9"/>
    <mergeCell ref="A10:B10"/>
    <mergeCell ref="AH6:AI6"/>
    <mergeCell ref="AT6:AU6"/>
    <mergeCell ref="BC6:BD6"/>
    <mergeCell ref="BI6:BJ6"/>
    <mergeCell ref="BQ6:BR6"/>
    <mergeCell ref="F7:G7"/>
    <mergeCell ref="L7:M7"/>
    <mergeCell ref="T7:U7"/>
    <mergeCell ref="Z7:AA7"/>
    <mergeCell ref="AH7:AI7"/>
    <mergeCell ref="F9:G9"/>
    <mergeCell ref="F10:G10"/>
    <mergeCell ref="L9:M9"/>
    <mergeCell ref="L10:M10"/>
    <mergeCell ref="Z9:AA9"/>
    <mergeCell ref="Z10:AA10"/>
    <mergeCell ref="AT9:AU9"/>
    <mergeCell ref="AT10:AU10"/>
    <mergeCell ref="BI9:BJ9"/>
    <mergeCell ref="BI10:BJ10"/>
    <mergeCell ref="T9:U9"/>
    <mergeCell ref="T10:U10"/>
    <mergeCell ref="BI20:BJ20"/>
    <mergeCell ref="BQ20:BR20"/>
    <mergeCell ref="Z19:AA19"/>
    <mergeCell ref="AH19:AI19"/>
    <mergeCell ref="AT19:AU19"/>
    <mergeCell ref="BC19:BD19"/>
    <mergeCell ref="BI19:BJ19"/>
    <mergeCell ref="BQ19:BR19"/>
    <mergeCell ref="A11:B11"/>
    <mergeCell ref="A12:A17"/>
    <mergeCell ref="A19:A21"/>
    <mergeCell ref="F19:G19"/>
    <mergeCell ref="L19:M19"/>
    <mergeCell ref="T19:U19"/>
    <mergeCell ref="F20:G20"/>
    <mergeCell ref="L20:M20"/>
    <mergeCell ref="T20:U20"/>
    <mergeCell ref="F21:G21"/>
    <mergeCell ref="F16:G16"/>
    <mergeCell ref="F17:G17"/>
    <mergeCell ref="L16:M16"/>
    <mergeCell ref="L17:M17"/>
    <mergeCell ref="T16:U16"/>
    <mergeCell ref="T17:U17"/>
    <mergeCell ref="A23:A28"/>
    <mergeCell ref="F24:G24"/>
    <mergeCell ref="L24:M24"/>
    <mergeCell ref="T24:U24"/>
    <mergeCell ref="Z24:AA24"/>
    <mergeCell ref="AH24:AI24"/>
    <mergeCell ref="AT24:AU24"/>
    <mergeCell ref="BC24:BD24"/>
    <mergeCell ref="L21:M21"/>
    <mergeCell ref="T21:U21"/>
    <mergeCell ref="Z21:AA21"/>
    <mergeCell ref="AH21:AI21"/>
    <mergeCell ref="AT21:AU21"/>
    <mergeCell ref="BC21:BD21"/>
    <mergeCell ref="F27:G27"/>
    <mergeCell ref="F28:G28"/>
    <mergeCell ref="L27:M27"/>
    <mergeCell ref="L28:M28"/>
    <mergeCell ref="T27:U27"/>
    <mergeCell ref="T28:U28"/>
    <mergeCell ref="H28:I28"/>
    <mergeCell ref="N28:O28"/>
    <mergeCell ref="V28:W28"/>
    <mergeCell ref="J28:K28"/>
    <mergeCell ref="A30:A35"/>
    <mergeCell ref="F31:G31"/>
    <mergeCell ref="L31:M31"/>
    <mergeCell ref="T31:U31"/>
    <mergeCell ref="Z31:AA31"/>
    <mergeCell ref="AH31:AI31"/>
    <mergeCell ref="AT31:AU31"/>
    <mergeCell ref="BC31:BD31"/>
    <mergeCell ref="BI31:BJ31"/>
    <mergeCell ref="F34:G34"/>
    <mergeCell ref="F35:G35"/>
    <mergeCell ref="L34:M34"/>
    <mergeCell ref="L35:M35"/>
    <mergeCell ref="T34:U34"/>
    <mergeCell ref="T35:U35"/>
    <mergeCell ref="H31:I31"/>
    <mergeCell ref="H34:I34"/>
    <mergeCell ref="H35:I35"/>
    <mergeCell ref="N31:O31"/>
    <mergeCell ref="N34:O34"/>
    <mergeCell ref="N35:O35"/>
    <mergeCell ref="V31:W31"/>
    <mergeCell ref="V34:W34"/>
    <mergeCell ref="V35:W35"/>
    <mergeCell ref="A37:A42"/>
    <mergeCell ref="F38:G38"/>
    <mergeCell ref="L38:M38"/>
    <mergeCell ref="T38:U38"/>
    <mergeCell ref="Z38:AA38"/>
    <mergeCell ref="AH38:AI38"/>
    <mergeCell ref="AT38:AU38"/>
    <mergeCell ref="BC38:BD38"/>
    <mergeCell ref="BI38:BJ38"/>
    <mergeCell ref="F41:G41"/>
    <mergeCell ref="F42:G42"/>
    <mergeCell ref="L41:M41"/>
    <mergeCell ref="L42:M42"/>
    <mergeCell ref="T41:U41"/>
    <mergeCell ref="T42:U42"/>
    <mergeCell ref="H38:I38"/>
    <mergeCell ref="H41:I41"/>
    <mergeCell ref="H42:I42"/>
    <mergeCell ref="N38:O38"/>
    <mergeCell ref="N41:O41"/>
    <mergeCell ref="N42:O42"/>
    <mergeCell ref="V38:W38"/>
    <mergeCell ref="V41:W41"/>
    <mergeCell ref="V42:W42"/>
    <mergeCell ref="BC45:BD45"/>
    <mergeCell ref="BI45:BJ45"/>
    <mergeCell ref="BQ45:BR45"/>
    <mergeCell ref="A47:B47"/>
    <mergeCell ref="A44:B44"/>
    <mergeCell ref="F45:G45"/>
    <mergeCell ref="L45:M45"/>
    <mergeCell ref="T45:U45"/>
    <mergeCell ref="Z45:AA45"/>
    <mergeCell ref="AH45:AI45"/>
    <mergeCell ref="AT45:AU45"/>
    <mergeCell ref="H45:I45"/>
    <mergeCell ref="N45:O45"/>
    <mergeCell ref="V45:W45"/>
    <mergeCell ref="BQ51:BR51"/>
    <mergeCell ref="AT48:AU48"/>
    <mergeCell ref="BC48:BD48"/>
    <mergeCell ref="BI48:BJ48"/>
    <mergeCell ref="BQ48:BR48"/>
    <mergeCell ref="A50:B50"/>
    <mergeCell ref="F50:G50"/>
    <mergeCell ref="L50:M50"/>
    <mergeCell ref="T50:U50"/>
    <mergeCell ref="Z50:AA50"/>
    <mergeCell ref="AH50:AI50"/>
    <mergeCell ref="A48:B48"/>
    <mergeCell ref="F48:G48"/>
    <mergeCell ref="L48:M48"/>
    <mergeCell ref="T48:U48"/>
    <mergeCell ref="Z48:AA48"/>
    <mergeCell ref="AH48:AI48"/>
    <mergeCell ref="AT50:AU50"/>
    <mergeCell ref="BC50:BD50"/>
    <mergeCell ref="BI50:BJ50"/>
    <mergeCell ref="BQ50:BR50"/>
    <mergeCell ref="A51:B51"/>
    <mergeCell ref="F51:G51"/>
    <mergeCell ref="L51:M51"/>
    <mergeCell ref="T51:U51"/>
    <mergeCell ref="Z51:AA51"/>
    <mergeCell ref="AH51:AI51"/>
    <mergeCell ref="AT51:AU51"/>
    <mergeCell ref="BC51:BD51"/>
    <mergeCell ref="BI51:BJ51"/>
    <mergeCell ref="A52:B52"/>
    <mergeCell ref="F52:G52"/>
    <mergeCell ref="L52:M52"/>
    <mergeCell ref="T52:U52"/>
    <mergeCell ref="Z52:AA52"/>
    <mergeCell ref="AH52:AI52"/>
    <mergeCell ref="AT52:AU52"/>
    <mergeCell ref="BC52:BD52"/>
    <mergeCell ref="BI52:BJ52"/>
    <mergeCell ref="AB51:AC51"/>
    <mergeCell ref="AB52:AC52"/>
    <mergeCell ref="J51:K51"/>
    <mergeCell ref="J52:K52"/>
    <mergeCell ref="BQ52:BR52"/>
    <mergeCell ref="A54:A56"/>
    <mergeCell ref="F54:G54"/>
    <mergeCell ref="L54:M54"/>
    <mergeCell ref="T54:U54"/>
    <mergeCell ref="Z54:AA54"/>
    <mergeCell ref="AH54:AI54"/>
    <mergeCell ref="AT54:AU54"/>
    <mergeCell ref="BC54:BD54"/>
    <mergeCell ref="BI54:BJ54"/>
    <mergeCell ref="BQ54:BR54"/>
    <mergeCell ref="F55:G55"/>
    <mergeCell ref="L55:M55"/>
    <mergeCell ref="T55:U55"/>
    <mergeCell ref="Z55:AA55"/>
    <mergeCell ref="AH55:AI55"/>
    <mergeCell ref="AT55:AU55"/>
    <mergeCell ref="BC55:BD55"/>
    <mergeCell ref="BI55:BJ55"/>
    <mergeCell ref="BQ55:BR55"/>
    <mergeCell ref="F56:G56"/>
    <mergeCell ref="L56:M56"/>
    <mergeCell ref="T56:U56"/>
    <mergeCell ref="Z56:AA56"/>
    <mergeCell ref="AH56:AI56"/>
    <mergeCell ref="AT56:AU56"/>
    <mergeCell ref="BC56:BD56"/>
    <mergeCell ref="BI56:BJ56"/>
    <mergeCell ref="BQ56:BR56"/>
    <mergeCell ref="A58:A60"/>
    <mergeCell ref="F58:G58"/>
    <mergeCell ref="L58:M58"/>
    <mergeCell ref="T58:U58"/>
    <mergeCell ref="Z58:AA58"/>
    <mergeCell ref="AH58:AI58"/>
    <mergeCell ref="AT58:AU58"/>
    <mergeCell ref="BC58:BD58"/>
    <mergeCell ref="BI58:BJ58"/>
    <mergeCell ref="BQ58:BR58"/>
    <mergeCell ref="F59:G59"/>
    <mergeCell ref="L59:M59"/>
    <mergeCell ref="T59:U59"/>
    <mergeCell ref="Z59:AA59"/>
    <mergeCell ref="AH59:AI59"/>
    <mergeCell ref="AT59:AU59"/>
    <mergeCell ref="BC59:BD59"/>
    <mergeCell ref="BI59:BJ59"/>
    <mergeCell ref="BQ59:BR59"/>
    <mergeCell ref="F60:G60"/>
    <mergeCell ref="L60:M60"/>
    <mergeCell ref="T60:U60"/>
    <mergeCell ref="Z60:AA60"/>
    <mergeCell ref="AH60:AI60"/>
    <mergeCell ref="AT60:AU60"/>
    <mergeCell ref="BC60:BD60"/>
    <mergeCell ref="BI60:BJ60"/>
    <mergeCell ref="BQ60:BR60"/>
    <mergeCell ref="H60:I60"/>
    <mergeCell ref="N60:O60"/>
    <mergeCell ref="V60:W60"/>
    <mergeCell ref="BC62:BD62"/>
    <mergeCell ref="BI62:BJ62"/>
    <mergeCell ref="BQ62:BR62"/>
    <mergeCell ref="A64:B64"/>
    <mergeCell ref="F64:G64"/>
    <mergeCell ref="L64:M64"/>
    <mergeCell ref="T64:U64"/>
    <mergeCell ref="Z64:AA64"/>
    <mergeCell ref="AH64:AI64"/>
    <mergeCell ref="AT64:AU64"/>
    <mergeCell ref="F62:G62"/>
    <mergeCell ref="L62:M62"/>
    <mergeCell ref="T62:U62"/>
    <mergeCell ref="Z62:AA62"/>
    <mergeCell ref="AH62:AI62"/>
    <mergeCell ref="AT62:AU62"/>
    <mergeCell ref="BC64:BD64"/>
    <mergeCell ref="BI64:BJ64"/>
    <mergeCell ref="BQ64:BR64"/>
    <mergeCell ref="H62:I62"/>
    <mergeCell ref="H64:I64"/>
    <mergeCell ref="N62:O62"/>
    <mergeCell ref="N64:O64"/>
    <mergeCell ref="V62:W62"/>
    <mergeCell ref="BQ66:BR66"/>
    <mergeCell ref="BC65:BD65"/>
    <mergeCell ref="BI65:BJ65"/>
    <mergeCell ref="BQ65:BR65"/>
    <mergeCell ref="A66:B66"/>
    <mergeCell ref="F66:G66"/>
    <mergeCell ref="L66:M66"/>
    <mergeCell ref="T66:U66"/>
    <mergeCell ref="Z66:AA66"/>
    <mergeCell ref="AH66:AI66"/>
    <mergeCell ref="AT66:AU66"/>
    <mergeCell ref="A65:B65"/>
    <mergeCell ref="F65:G65"/>
    <mergeCell ref="L65:M65"/>
    <mergeCell ref="T65:U65"/>
    <mergeCell ref="Z65:AA65"/>
    <mergeCell ref="AH65:AI65"/>
    <mergeCell ref="AT65:AU65"/>
    <mergeCell ref="BC66:BD66"/>
    <mergeCell ref="BI66:BJ66"/>
    <mergeCell ref="H65:I65"/>
    <mergeCell ref="H66:I66"/>
    <mergeCell ref="N65:O65"/>
    <mergeCell ref="N66:O66"/>
    <mergeCell ref="Z16:AA16"/>
    <mergeCell ref="Z17:AA17"/>
    <mergeCell ref="Z27:AA27"/>
    <mergeCell ref="Z28:AA28"/>
    <mergeCell ref="Z34:AA34"/>
    <mergeCell ref="Z35:AA35"/>
    <mergeCell ref="Z41:AA41"/>
    <mergeCell ref="Z42:AA42"/>
    <mergeCell ref="AH9:AI9"/>
    <mergeCell ref="AH10:AI10"/>
    <mergeCell ref="AH16:AI16"/>
    <mergeCell ref="AH17:AI17"/>
    <mergeCell ref="AH27:AI27"/>
    <mergeCell ref="AH28:AI28"/>
    <mergeCell ref="AH34:AI34"/>
    <mergeCell ref="AH35:AI35"/>
    <mergeCell ref="AH41:AI41"/>
    <mergeCell ref="AH42:AI42"/>
    <mergeCell ref="Z20:AA20"/>
    <mergeCell ref="AH20:AI20"/>
    <mergeCell ref="AT16:AU16"/>
    <mergeCell ref="AT17:AU17"/>
    <mergeCell ref="AT27:AU27"/>
    <mergeCell ref="AT28:AU28"/>
    <mergeCell ref="AT34:AU34"/>
    <mergeCell ref="AT35:AU35"/>
    <mergeCell ref="AT41:AU41"/>
    <mergeCell ref="AT42:AU42"/>
    <mergeCell ref="BC9:BD9"/>
    <mergeCell ref="BC10:BD10"/>
    <mergeCell ref="BC16:BD16"/>
    <mergeCell ref="BC17:BD17"/>
    <mergeCell ref="BC27:BD27"/>
    <mergeCell ref="BC28:BD28"/>
    <mergeCell ref="BC34:BD34"/>
    <mergeCell ref="BC35:BD35"/>
    <mergeCell ref="BC41:BD41"/>
    <mergeCell ref="BC42:BD42"/>
    <mergeCell ref="AT20:AU20"/>
    <mergeCell ref="BC20:BD20"/>
    <mergeCell ref="BI16:BJ16"/>
    <mergeCell ref="BI17:BJ17"/>
    <mergeCell ref="BI27:BJ27"/>
    <mergeCell ref="BI28:BJ28"/>
    <mergeCell ref="BI34:BJ34"/>
    <mergeCell ref="BI35:BJ35"/>
    <mergeCell ref="BI41:BJ41"/>
    <mergeCell ref="BI42:BJ42"/>
    <mergeCell ref="BQ9:BR9"/>
    <mergeCell ref="BQ10:BR10"/>
    <mergeCell ref="BQ16:BR16"/>
    <mergeCell ref="BQ17:BR17"/>
    <mergeCell ref="BQ27:BR27"/>
    <mergeCell ref="BQ28:BR28"/>
    <mergeCell ref="BQ34:BR34"/>
    <mergeCell ref="BQ35:BR35"/>
    <mergeCell ref="BQ41:BR41"/>
    <mergeCell ref="BQ42:BR42"/>
    <mergeCell ref="BQ31:BR31"/>
    <mergeCell ref="BQ38:BR38"/>
    <mergeCell ref="BI21:BJ21"/>
    <mergeCell ref="BQ21:BR21"/>
    <mergeCell ref="BI24:BJ24"/>
    <mergeCell ref="BQ24:BR24"/>
    <mergeCell ref="N9:O9"/>
    <mergeCell ref="N10:O10"/>
    <mergeCell ref="N16:O16"/>
    <mergeCell ref="N17:O17"/>
    <mergeCell ref="N19:O19"/>
    <mergeCell ref="N20:O20"/>
    <mergeCell ref="N21:O21"/>
    <mergeCell ref="N24:O24"/>
    <mergeCell ref="N27:O27"/>
    <mergeCell ref="N48:O48"/>
    <mergeCell ref="N50:O50"/>
    <mergeCell ref="N51:O51"/>
    <mergeCell ref="N52:O52"/>
    <mergeCell ref="N54:O54"/>
    <mergeCell ref="N55:O55"/>
    <mergeCell ref="N56:O56"/>
    <mergeCell ref="N58:O58"/>
    <mergeCell ref="N59:O59"/>
    <mergeCell ref="V9:W9"/>
    <mergeCell ref="V10:W10"/>
    <mergeCell ref="V16:W16"/>
    <mergeCell ref="V17:W17"/>
    <mergeCell ref="V19:W19"/>
    <mergeCell ref="V20:W20"/>
    <mergeCell ref="V21:W21"/>
    <mergeCell ref="V24:W24"/>
    <mergeCell ref="V27:W27"/>
    <mergeCell ref="V48:W48"/>
    <mergeCell ref="V50:W50"/>
    <mergeCell ref="V51:W51"/>
    <mergeCell ref="V52:W52"/>
    <mergeCell ref="V54:W54"/>
    <mergeCell ref="V55:W55"/>
    <mergeCell ref="V56:W56"/>
    <mergeCell ref="V58:W58"/>
    <mergeCell ref="V59:W59"/>
    <mergeCell ref="V64:W64"/>
    <mergeCell ref="V65:W65"/>
    <mergeCell ref="V66:W66"/>
    <mergeCell ref="AB6:AC6"/>
    <mergeCell ref="AB7:AC7"/>
    <mergeCell ref="AB9:AC9"/>
    <mergeCell ref="AB10:AC10"/>
    <mergeCell ref="AB16:AC16"/>
    <mergeCell ref="AB17:AC17"/>
    <mergeCell ref="AB19:AC19"/>
    <mergeCell ref="AB20:AC20"/>
    <mergeCell ref="AB21:AC21"/>
    <mergeCell ref="AB24:AC24"/>
    <mergeCell ref="AB27:AC27"/>
    <mergeCell ref="AB28:AC28"/>
    <mergeCell ref="AB31:AC31"/>
    <mergeCell ref="AB34:AC34"/>
    <mergeCell ref="AB35:AC35"/>
    <mergeCell ref="AB38:AC38"/>
    <mergeCell ref="AB41:AC41"/>
    <mergeCell ref="AB42:AC42"/>
    <mergeCell ref="AB45:AC45"/>
    <mergeCell ref="AB48:AC48"/>
    <mergeCell ref="AB50:AC50"/>
    <mergeCell ref="AB54:AC54"/>
    <mergeCell ref="AB55:AC55"/>
    <mergeCell ref="AB56:AC56"/>
    <mergeCell ref="AB58:AC58"/>
    <mergeCell ref="AB59:AC59"/>
    <mergeCell ref="AB60:AC60"/>
    <mergeCell ref="AB62:AC62"/>
    <mergeCell ref="AB64:AC64"/>
    <mergeCell ref="AB65:AC65"/>
    <mergeCell ref="AB66:AC66"/>
    <mergeCell ref="AJ6:AK6"/>
    <mergeCell ref="AJ7:AK7"/>
    <mergeCell ref="AJ9:AK9"/>
    <mergeCell ref="AJ10:AK10"/>
    <mergeCell ref="AJ16:AK16"/>
    <mergeCell ref="AJ17:AK17"/>
    <mergeCell ref="AJ19:AK19"/>
    <mergeCell ref="AJ20:AK20"/>
    <mergeCell ref="AJ21:AK21"/>
    <mergeCell ref="AJ24:AK24"/>
    <mergeCell ref="AJ27:AK27"/>
    <mergeCell ref="AJ28:AK28"/>
    <mergeCell ref="AJ31:AK31"/>
    <mergeCell ref="AJ34:AK34"/>
    <mergeCell ref="AJ35:AK35"/>
    <mergeCell ref="AJ38:AK38"/>
    <mergeCell ref="AJ41:AK41"/>
    <mergeCell ref="AJ42:AK42"/>
    <mergeCell ref="AJ45:AK45"/>
    <mergeCell ref="AJ48:AK48"/>
    <mergeCell ref="AJ50:AK50"/>
    <mergeCell ref="AJ51:AK51"/>
    <mergeCell ref="AJ52:AK52"/>
    <mergeCell ref="AJ54:AK54"/>
    <mergeCell ref="AJ55:AK55"/>
    <mergeCell ref="AJ56:AK56"/>
    <mergeCell ref="AJ58:AK58"/>
    <mergeCell ref="AJ59:AK59"/>
    <mergeCell ref="AJ60:AK60"/>
    <mergeCell ref="AJ62:AK62"/>
    <mergeCell ref="AJ64:AK64"/>
    <mergeCell ref="AJ65:AK65"/>
    <mergeCell ref="AJ66:AK66"/>
    <mergeCell ref="AV6:AW6"/>
    <mergeCell ref="AV7:AW7"/>
    <mergeCell ref="AV9:AW9"/>
    <mergeCell ref="AV10:AW10"/>
    <mergeCell ref="AV16:AW16"/>
    <mergeCell ref="AV17:AW17"/>
    <mergeCell ref="AV19:AW19"/>
    <mergeCell ref="AV20:AW20"/>
    <mergeCell ref="AV21:AW21"/>
    <mergeCell ref="AV24:AW24"/>
    <mergeCell ref="AV27:AW27"/>
    <mergeCell ref="AV28:AW28"/>
    <mergeCell ref="AV31:AW31"/>
    <mergeCell ref="AV34:AW34"/>
    <mergeCell ref="AV35:AW35"/>
    <mergeCell ref="AV38:AW38"/>
    <mergeCell ref="AV41:AW41"/>
    <mergeCell ref="AV42:AW42"/>
    <mergeCell ref="AV45:AW45"/>
    <mergeCell ref="AV48:AW48"/>
    <mergeCell ref="AV50:AW50"/>
    <mergeCell ref="AV51:AW51"/>
    <mergeCell ref="AV52:AW52"/>
    <mergeCell ref="AV54:AW54"/>
    <mergeCell ref="AV55:AW55"/>
    <mergeCell ref="AV56:AW56"/>
    <mergeCell ref="AV58:AW58"/>
    <mergeCell ref="AV59:AW59"/>
    <mergeCell ref="AV60:AW60"/>
    <mergeCell ref="AV62:AW62"/>
    <mergeCell ref="AV64:AW64"/>
    <mergeCell ref="AV65:AW65"/>
    <mergeCell ref="AV66:AW66"/>
    <mergeCell ref="BE6:BF6"/>
    <mergeCell ref="BE7:BF7"/>
    <mergeCell ref="BE9:BF9"/>
    <mergeCell ref="BE10:BF10"/>
    <mergeCell ref="BE16:BF16"/>
    <mergeCell ref="BE17:BF17"/>
    <mergeCell ref="BE19:BF19"/>
    <mergeCell ref="BE20:BF20"/>
    <mergeCell ref="BE21:BF21"/>
    <mergeCell ref="BE24:BF24"/>
    <mergeCell ref="BE27:BF27"/>
    <mergeCell ref="BE28:BF28"/>
    <mergeCell ref="BE31:BF31"/>
    <mergeCell ref="BE34:BF34"/>
    <mergeCell ref="BE35:BF35"/>
    <mergeCell ref="BE38:BF38"/>
    <mergeCell ref="BE41:BF41"/>
    <mergeCell ref="BE42:BF42"/>
    <mergeCell ref="BE45:BF45"/>
    <mergeCell ref="BE48:BF48"/>
    <mergeCell ref="BE50:BF50"/>
    <mergeCell ref="BE51:BF51"/>
    <mergeCell ref="BE52:BF52"/>
    <mergeCell ref="BE54:BF54"/>
    <mergeCell ref="BE55:BF55"/>
    <mergeCell ref="BE56:BF56"/>
    <mergeCell ref="BE58:BF58"/>
    <mergeCell ref="BE59:BF59"/>
    <mergeCell ref="BE60:BF60"/>
    <mergeCell ref="BE62:BF62"/>
    <mergeCell ref="BE64:BF64"/>
    <mergeCell ref="BE65:BF65"/>
    <mergeCell ref="BE66:BF66"/>
    <mergeCell ref="BK6:BL6"/>
    <mergeCell ref="BK7:BL7"/>
    <mergeCell ref="BK9:BL9"/>
    <mergeCell ref="BK10:BL10"/>
    <mergeCell ref="BK16:BL16"/>
    <mergeCell ref="BK17:BL17"/>
    <mergeCell ref="BK19:BL19"/>
    <mergeCell ref="BK20:BL20"/>
    <mergeCell ref="BK21:BL21"/>
    <mergeCell ref="BK24:BL24"/>
    <mergeCell ref="BK27:BL27"/>
    <mergeCell ref="BK28:BL28"/>
    <mergeCell ref="BK31:BL31"/>
    <mergeCell ref="BK34:BL34"/>
    <mergeCell ref="BK35:BL35"/>
    <mergeCell ref="BK38:BL38"/>
    <mergeCell ref="BK41:BL41"/>
    <mergeCell ref="BK42:BL42"/>
    <mergeCell ref="BK45:BL45"/>
    <mergeCell ref="BK48:BL48"/>
    <mergeCell ref="BK50:BL50"/>
    <mergeCell ref="BK51:BL51"/>
    <mergeCell ref="BK52:BL52"/>
    <mergeCell ref="BK54:BL54"/>
    <mergeCell ref="BK55:BL55"/>
    <mergeCell ref="BK56:BL56"/>
    <mergeCell ref="BK58:BL58"/>
    <mergeCell ref="BK59:BL59"/>
    <mergeCell ref="BK60:BL60"/>
    <mergeCell ref="BK62:BL62"/>
    <mergeCell ref="BK64:BL64"/>
    <mergeCell ref="BK65:BL65"/>
    <mergeCell ref="BK66:BL66"/>
    <mergeCell ref="BS6:BT6"/>
    <mergeCell ref="BS7:BT7"/>
    <mergeCell ref="BS9:BT9"/>
    <mergeCell ref="BS10:BT10"/>
    <mergeCell ref="BS16:BT16"/>
    <mergeCell ref="BS17:BT17"/>
    <mergeCell ref="BS19:BT19"/>
    <mergeCell ref="BS20:BT20"/>
    <mergeCell ref="BS21:BT21"/>
    <mergeCell ref="BS24:BT24"/>
    <mergeCell ref="BS27:BT27"/>
    <mergeCell ref="BS28:BT28"/>
    <mergeCell ref="BS31:BT31"/>
    <mergeCell ref="BS34:BT34"/>
    <mergeCell ref="BS35:BT35"/>
    <mergeCell ref="BS38:BT38"/>
    <mergeCell ref="BS41:BT41"/>
    <mergeCell ref="BS42:BT42"/>
    <mergeCell ref="BS45:BT45"/>
    <mergeCell ref="BS48:BT48"/>
    <mergeCell ref="BS50:BT50"/>
    <mergeCell ref="BS51:BT51"/>
    <mergeCell ref="BS52:BT52"/>
    <mergeCell ref="BS66:BT66"/>
    <mergeCell ref="BS54:BT54"/>
    <mergeCell ref="BS55:BT55"/>
    <mergeCell ref="BS56:BT56"/>
    <mergeCell ref="BS58:BT58"/>
    <mergeCell ref="BS59:BT59"/>
    <mergeCell ref="BS60:BT60"/>
    <mergeCell ref="BS62:BT62"/>
    <mergeCell ref="BS64:BT64"/>
    <mergeCell ref="BS65:BT65"/>
    <mergeCell ref="J9:K9"/>
    <mergeCell ref="J10:K10"/>
    <mergeCell ref="J16:K16"/>
    <mergeCell ref="J17:K17"/>
    <mergeCell ref="J19:K19"/>
    <mergeCell ref="J20:K20"/>
    <mergeCell ref="J21:K21"/>
    <mergeCell ref="J24:K24"/>
    <mergeCell ref="J27:K27"/>
    <mergeCell ref="J31:K31"/>
    <mergeCell ref="J34:K34"/>
    <mergeCell ref="J35:K35"/>
    <mergeCell ref="J38:K38"/>
    <mergeCell ref="J41:K41"/>
    <mergeCell ref="J42:K42"/>
    <mergeCell ref="J45:K45"/>
    <mergeCell ref="J48:K48"/>
    <mergeCell ref="J50:K50"/>
    <mergeCell ref="J54:K54"/>
    <mergeCell ref="J55:K55"/>
    <mergeCell ref="J56:K56"/>
    <mergeCell ref="J58:K58"/>
    <mergeCell ref="J59:K59"/>
    <mergeCell ref="J60:K60"/>
    <mergeCell ref="J62:K62"/>
    <mergeCell ref="J64:K64"/>
    <mergeCell ref="J65:K65"/>
    <mergeCell ref="J66:K66"/>
    <mergeCell ref="P6:Q6"/>
    <mergeCell ref="P7:Q7"/>
    <mergeCell ref="P9:Q9"/>
    <mergeCell ref="P10:Q10"/>
    <mergeCell ref="P16:Q16"/>
    <mergeCell ref="P17:Q17"/>
    <mergeCell ref="P19:Q19"/>
    <mergeCell ref="P20:Q20"/>
    <mergeCell ref="P21:Q21"/>
    <mergeCell ref="P24:Q24"/>
    <mergeCell ref="P27:Q27"/>
    <mergeCell ref="P28:Q28"/>
    <mergeCell ref="P31:Q31"/>
    <mergeCell ref="P34:Q34"/>
    <mergeCell ref="P35:Q35"/>
    <mergeCell ref="P38:Q38"/>
    <mergeCell ref="P41:Q41"/>
    <mergeCell ref="P42:Q42"/>
    <mergeCell ref="P45:Q45"/>
    <mergeCell ref="P48:Q48"/>
    <mergeCell ref="P50:Q50"/>
    <mergeCell ref="P51:Q51"/>
    <mergeCell ref="P52:Q52"/>
    <mergeCell ref="P54:Q54"/>
    <mergeCell ref="P55:Q55"/>
    <mergeCell ref="P56:Q56"/>
    <mergeCell ref="P58:Q58"/>
    <mergeCell ref="P59:Q59"/>
    <mergeCell ref="P60:Q60"/>
    <mergeCell ref="P62:Q62"/>
    <mergeCell ref="P64:Q64"/>
    <mergeCell ref="P65:Q65"/>
    <mergeCell ref="P66:Q66"/>
    <mergeCell ref="X6:Y6"/>
    <mergeCell ref="X7:Y7"/>
    <mergeCell ref="X9:Y9"/>
    <mergeCell ref="X10:Y10"/>
    <mergeCell ref="X16:Y16"/>
    <mergeCell ref="X17:Y17"/>
    <mergeCell ref="X19:Y19"/>
    <mergeCell ref="X20:Y20"/>
    <mergeCell ref="X21:Y21"/>
    <mergeCell ref="X24:Y24"/>
    <mergeCell ref="X27:Y27"/>
    <mergeCell ref="X28:Y28"/>
    <mergeCell ref="X31:Y31"/>
    <mergeCell ref="X34:Y34"/>
    <mergeCell ref="X35:Y35"/>
    <mergeCell ref="X38:Y38"/>
    <mergeCell ref="X41:Y41"/>
    <mergeCell ref="X42:Y42"/>
    <mergeCell ref="X45:Y45"/>
    <mergeCell ref="X48:Y48"/>
    <mergeCell ref="X50:Y50"/>
    <mergeCell ref="X51:Y51"/>
    <mergeCell ref="X52:Y52"/>
    <mergeCell ref="X54:Y54"/>
    <mergeCell ref="X55:Y55"/>
    <mergeCell ref="X56:Y56"/>
    <mergeCell ref="X58:Y58"/>
    <mergeCell ref="X59:Y59"/>
    <mergeCell ref="X60:Y60"/>
    <mergeCell ref="X62:Y62"/>
    <mergeCell ref="X64:Y64"/>
    <mergeCell ref="X65:Y65"/>
    <mergeCell ref="X66:Y66"/>
    <mergeCell ref="AD6:AE6"/>
    <mergeCell ref="AD7:AE7"/>
    <mergeCell ref="AD9:AE9"/>
    <mergeCell ref="AD10:AE10"/>
    <mergeCell ref="AD16:AE16"/>
    <mergeCell ref="AD17:AE17"/>
    <mergeCell ref="AD19:AE19"/>
    <mergeCell ref="AD20:AE20"/>
    <mergeCell ref="AD21:AE21"/>
    <mergeCell ref="AD24:AE24"/>
    <mergeCell ref="AD27:AE27"/>
    <mergeCell ref="AD28:AE28"/>
    <mergeCell ref="AD31:AE31"/>
    <mergeCell ref="AD34:AE34"/>
    <mergeCell ref="AD35:AE35"/>
    <mergeCell ref="AD38:AE38"/>
    <mergeCell ref="AD41:AE41"/>
    <mergeCell ref="AD42:AE42"/>
    <mergeCell ref="AD45:AE45"/>
    <mergeCell ref="AD48:AE48"/>
    <mergeCell ref="AD50:AE50"/>
    <mergeCell ref="AD51:AE51"/>
    <mergeCell ref="AD52:AE52"/>
    <mergeCell ref="AD54:AE54"/>
    <mergeCell ref="AD55:AE55"/>
    <mergeCell ref="AD56:AE56"/>
    <mergeCell ref="AD58:AE58"/>
    <mergeCell ref="AD59:AE59"/>
    <mergeCell ref="AD60:AE60"/>
    <mergeCell ref="AD62:AE62"/>
    <mergeCell ref="AD64:AE64"/>
    <mergeCell ref="AD65:AE65"/>
    <mergeCell ref="AD66:AE66"/>
    <mergeCell ref="AL6:AM6"/>
    <mergeCell ref="AL7:AM7"/>
    <mergeCell ref="AL9:AM9"/>
    <mergeCell ref="AL10:AM10"/>
    <mergeCell ref="AL16:AM16"/>
    <mergeCell ref="AL17:AM17"/>
    <mergeCell ref="AL19:AM19"/>
    <mergeCell ref="AL20:AM20"/>
    <mergeCell ref="AL21:AM21"/>
    <mergeCell ref="AL24:AM24"/>
    <mergeCell ref="AL27:AM27"/>
    <mergeCell ref="AL28:AM28"/>
    <mergeCell ref="AL31:AM31"/>
    <mergeCell ref="AL34:AM34"/>
    <mergeCell ref="AL35:AM35"/>
    <mergeCell ref="AL38:AM38"/>
    <mergeCell ref="AL41:AM41"/>
    <mergeCell ref="AL42:AM42"/>
    <mergeCell ref="AL45:AM45"/>
    <mergeCell ref="AL48:AM48"/>
    <mergeCell ref="AL50:AM50"/>
    <mergeCell ref="AL51:AM51"/>
    <mergeCell ref="AL52:AM52"/>
    <mergeCell ref="AL54:AM54"/>
    <mergeCell ref="AL55:AM55"/>
    <mergeCell ref="AL56:AM56"/>
    <mergeCell ref="AL58:AM58"/>
    <mergeCell ref="AL59:AM59"/>
    <mergeCell ref="AL60:AM60"/>
    <mergeCell ref="AL62:AM62"/>
    <mergeCell ref="AL64:AM64"/>
    <mergeCell ref="AL65:AM65"/>
    <mergeCell ref="AL66:AM66"/>
    <mergeCell ref="AX6:AY6"/>
    <mergeCell ref="AX7:AY7"/>
    <mergeCell ref="AX9:AY9"/>
    <mergeCell ref="AX10:AY10"/>
    <mergeCell ref="AX16:AY16"/>
    <mergeCell ref="AX17:AY17"/>
    <mergeCell ref="AX19:AY19"/>
    <mergeCell ref="AX20:AY20"/>
    <mergeCell ref="AX21:AY21"/>
    <mergeCell ref="AX24:AY24"/>
    <mergeCell ref="AX27:AY27"/>
    <mergeCell ref="AX28:AY28"/>
    <mergeCell ref="AX31:AY31"/>
    <mergeCell ref="AX34:AY34"/>
    <mergeCell ref="AX35:AY35"/>
    <mergeCell ref="AX38:AY38"/>
    <mergeCell ref="AX41:AY41"/>
    <mergeCell ref="AX42:AY42"/>
    <mergeCell ref="AX45:AY45"/>
    <mergeCell ref="AX48:AY48"/>
    <mergeCell ref="AX50:AY50"/>
    <mergeCell ref="AX51:AY51"/>
    <mergeCell ref="AX52:AY52"/>
    <mergeCell ref="AX54:AY54"/>
    <mergeCell ref="AX55:AY55"/>
    <mergeCell ref="AX56:AY56"/>
    <mergeCell ref="AX58:AY58"/>
    <mergeCell ref="AX59:AY59"/>
    <mergeCell ref="AX60:AY60"/>
    <mergeCell ref="AX62:AY62"/>
    <mergeCell ref="AX64:AY64"/>
    <mergeCell ref="AX65:AY65"/>
    <mergeCell ref="AX66:AY66"/>
    <mergeCell ref="BG6:BH6"/>
    <mergeCell ref="BG7:BH7"/>
    <mergeCell ref="BG9:BH9"/>
    <mergeCell ref="BG10:BH10"/>
    <mergeCell ref="BG16:BH16"/>
    <mergeCell ref="BG17:BH17"/>
    <mergeCell ref="BG19:BH19"/>
    <mergeCell ref="BG20:BH20"/>
    <mergeCell ref="BG21:BH21"/>
    <mergeCell ref="BG24:BH24"/>
    <mergeCell ref="BG27:BH27"/>
    <mergeCell ref="BG28:BH28"/>
    <mergeCell ref="BG31:BH31"/>
    <mergeCell ref="BG34:BH34"/>
    <mergeCell ref="BG35:BH35"/>
    <mergeCell ref="BG38:BH38"/>
    <mergeCell ref="BG41:BH41"/>
    <mergeCell ref="BG42:BH42"/>
    <mergeCell ref="BG45:BH45"/>
    <mergeCell ref="BG48:BH48"/>
    <mergeCell ref="BG50:BH50"/>
    <mergeCell ref="BG51:BH51"/>
    <mergeCell ref="BG52:BH52"/>
    <mergeCell ref="BG54:BH54"/>
    <mergeCell ref="BG55:BH55"/>
    <mergeCell ref="BG56:BH56"/>
    <mergeCell ref="BG58:BH58"/>
    <mergeCell ref="BG59:BH59"/>
    <mergeCell ref="BG60:BH60"/>
    <mergeCell ref="BG62:BH62"/>
    <mergeCell ref="BG64:BH64"/>
    <mergeCell ref="BG65:BH65"/>
    <mergeCell ref="BG66:BH66"/>
    <mergeCell ref="BM6:BN6"/>
    <mergeCell ref="BM7:BN7"/>
    <mergeCell ref="BM9:BN9"/>
    <mergeCell ref="BM10:BN10"/>
    <mergeCell ref="BM19:BN19"/>
    <mergeCell ref="BM20:BN20"/>
    <mergeCell ref="BM21:BN21"/>
    <mergeCell ref="BM24:BN24"/>
    <mergeCell ref="BM31:BN31"/>
    <mergeCell ref="BM38:BN38"/>
    <mergeCell ref="BM45:BN45"/>
    <mergeCell ref="BM48:BN48"/>
    <mergeCell ref="BM50:BN50"/>
    <mergeCell ref="BM51:BN51"/>
    <mergeCell ref="BM52:BN52"/>
    <mergeCell ref="BM54:BN54"/>
    <mergeCell ref="BM55:BN55"/>
    <mergeCell ref="BM56:BN56"/>
    <mergeCell ref="BM58:BN58"/>
    <mergeCell ref="BM59:BN59"/>
    <mergeCell ref="BM60:BN60"/>
    <mergeCell ref="BM62:BN62"/>
    <mergeCell ref="BM64:BN64"/>
    <mergeCell ref="BM65:BN65"/>
    <mergeCell ref="BM66:BN66"/>
    <mergeCell ref="BU6:BV6"/>
    <mergeCell ref="BU7:BV7"/>
    <mergeCell ref="BU9:BV9"/>
    <mergeCell ref="BU10:BV10"/>
    <mergeCell ref="BU16:BV16"/>
    <mergeCell ref="BU17:BV17"/>
    <mergeCell ref="BU19:BV19"/>
    <mergeCell ref="BU20:BV20"/>
    <mergeCell ref="BU21:BV21"/>
    <mergeCell ref="BU24:BV24"/>
    <mergeCell ref="BU27:BV27"/>
    <mergeCell ref="BU28:BV28"/>
    <mergeCell ref="BU31:BV31"/>
    <mergeCell ref="BU34:BV34"/>
    <mergeCell ref="BU35:BV35"/>
    <mergeCell ref="BU38:BV38"/>
    <mergeCell ref="BU41:BV41"/>
    <mergeCell ref="BU42:BV42"/>
    <mergeCell ref="BU45:BV45"/>
    <mergeCell ref="BU48:BV48"/>
    <mergeCell ref="BU50:BV50"/>
    <mergeCell ref="BU51:BV51"/>
    <mergeCell ref="BU65:BV65"/>
    <mergeCell ref="BU66:BV66"/>
    <mergeCell ref="BU52:BV52"/>
    <mergeCell ref="BU54:BV54"/>
    <mergeCell ref="BU55:BV55"/>
    <mergeCell ref="BU56:BV56"/>
    <mergeCell ref="BU58:BV58"/>
    <mergeCell ref="BU59:BV59"/>
    <mergeCell ref="BU60:BV60"/>
    <mergeCell ref="BU62:BV62"/>
    <mergeCell ref="BU64:BV64"/>
  </mergeCells>
  <printOptions horizontalCentered="1"/>
  <pageMargins left="0.25" right="0.25" top="0.5" bottom="0.25" header="0" footer="0"/>
  <pageSetup scale="35" orientation="landscape" r:id="rId1"/>
  <headerFooter>
    <oddHeader xml:space="preserve">&amp;C&amp;"Calibri,Bold"&amp;20Service and Supplies Pricing Worksheet&amp;14
Group A </oddHeader>
  </headerFooter>
  <rowBreaks count="1" manualBreakCount="1">
    <brk id="52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Updates</vt:lpstr>
      <vt:lpstr>MSRP List Price</vt:lpstr>
      <vt:lpstr>Discount from MSRP </vt:lpstr>
      <vt:lpstr>Lease and Rental Rates</vt:lpstr>
      <vt:lpstr>Service-Supplies Pricing</vt:lpstr>
      <vt:lpstr>OEM Supplies</vt:lpstr>
      <vt:lpstr>Discontinued Service-Supplies</vt:lpstr>
      <vt:lpstr>'Discontinued Service-Supplies'!Print_Area</vt:lpstr>
      <vt:lpstr>'Lease and Rental Rates'!Print_Area</vt:lpstr>
      <vt:lpstr>'MSRP List Price'!Print_Area</vt:lpstr>
      <vt:lpstr>'Service-Supplies Pricing'!Print_Area</vt:lpstr>
      <vt:lpstr>Updates!Print_Area</vt:lpstr>
      <vt:lpstr>'Discontinued Service-Supplies'!Print_Titles</vt:lpstr>
      <vt:lpstr>'Discount from MSRP '!Print_Titles</vt:lpstr>
      <vt:lpstr>'Lease and Rental Rates'!Print_Titles</vt:lpstr>
      <vt:lpstr>'MSRP List Price'!Print_Titles</vt:lpstr>
      <vt:lpstr>'Service-Supplies Pricing'!Print_Titles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Frankel</dc:creator>
  <cp:lastModifiedBy>Ryan Hatton</cp:lastModifiedBy>
  <cp:lastPrinted>2018-10-17T21:10:36Z</cp:lastPrinted>
  <dcterms:created xsi:type="dcterms:W3CDTF">2008-10-19T19:30:04Z</dcterms:created>
  <dcterms:modified xsi:type="dcterms:W3CDTF">2022-07-12T04:41:24Z</dcterms:modified>
</cp:coreProperties>
</file>